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https://naspo.sharepoint.com/sites/Buses/Shared Documents/General/RFP Documents/Cost Sheets by Category/"/>
    </mc:Choice>
  </mc:AlternateContent>
  <xr:revisionPtr revIDLastSave="5" documentId="14_{4A3712A9-8561-4D2B-8C2D-F8F64D0ACBF4}" xr6:coauthVersionLast="47" xr6:coauthVersionMax="47" xr10:uidLastSave="{C453EBFA-2DFE-44AB-B91A-7A45F1ABF62F}"/>
  <bookViews>
    <workbookView xWindow="28680" yWindow="-11850" windowWidth="29040" windowHeight="15720" firstSheet="1" activeTab="1" xr2:uid="{00000000-000D-0000-FFFF-FFFF00000000}"/>
  </bookViews>
  <sheets>
    <sheet name="Instructions" sheetId="3" r:id="rId1"/>
    <sheet name="Summary" sheetId="2" r:id="rId2"/>
    <sheet name="3.3-1" sheetId="4" r:id="rId3"/>
    <sheet name="3.3-2" sheetId="7" r:id="rId4"/>
    <sheet name="3.3-3" sheetId="8" r:id="rId5"/>
    <sheet name="3.3-4" sheetId="9" r:id="rId6"/>
    <sheet name="Data" sheetId="6"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 i="2" l="1"/>
  <c r="K19" i="2"/>
  <c r="C19" i="2"/>
  <c r="K18" i="2"/>
  <c r="C18" i="2"/>
  <c r="K17" i="2"/>
  <c r="C17" i="2"/>
  <c r="K16" i="2"/>
  <c r="C16" i="2"/>
  <c r="I19" i="2"/>
  <c r="I18" i="2"/>
  <c r="J19" i="2"/>
  <c r="J18" i="2"/>
  <c r="J17" i="2"/>
  <c r="J16" i="2"/>
  <c r="I17" i="2"/>
  <c r="I16" i="2"/>
  <c r="H19" i="2"/>
  <c r="H18" i="2"/>
  <c r="H17" i="2"/>
  <c r="H16" i="2"/>
  <c r="G19" i="2"/>
  <c r="G18" i="2"/>
  <c r="G17" i="2"/>
  <c r="G16" i="2"/>
  <c r="F19" i="2"/>
  <c r="F18" i="2"/>
  <c r="F17" i="2"/>
  <c r="F16" i="2"/>
  <c r="E19" i="2"/>
  <c r="E18" i="2"/>
  <c r="E17" i="2"/>
  <c r="E16" i="2"/>
  <c r="D19" i="2"/>
  <c r="D18" i="2"/>
  <c r="D17" i="2"/>
  <c r="D16" i="2"/>
  <c r="I48" i="9"/>
  <c r="I50" i="9" s="1"/>
  <c r="I50" i="8"/>
  <c r="I48" i="8"/>
  <c r="I48" i="7"/>
  <c r="I50" i="7" s="1"/>
  <c r="I48" i="4"/>
  <c r="I50" i="4" s="1"/>
</calcChain>
</file>

<file path=xl/sharedStrings.xml><?xml version="1.0" encoding="utf-8"?>
<sst xmlns="http://schemas.openxmlformats.org/spreadsheetml/2006/main" count="279" uniqueCount="105">
  <si>
    <t>SUPPLIMENTAL HEAVY DUTY CUTWAY BUS SHEET INSTRUCTIONS</t>
  </si>
  <si>
    <t xml:space="preserve">1. Line items are grouped by vehicle size. </t>
  </si>
  <si>
    <t xml:space="preserve">2. Select line items will have an additional cost worksheet for an Electric Vehicle proposal. </t>
  </si>
  <si>
    <t>3. Suppliers may offer one (1) Bus per line item, as well as an Electric option where applicable</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</si>
  <si>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</si>
  <si>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</si>
  <si>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</si>
  <si>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</si>
  <si>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</si>
  <si>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</si>
  <si>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</si>
  <si>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</si>
  <si>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</si>
  <si>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</si>
  <si>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</si>
  <si>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</si>
  <si>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Total Evaluated Cost. This is the cost that will be used to determine the most competitive pricing. This figure will be a summation of the weighted evaluated factors. The weighted factors are Base Bus Price, the sum of Mandatory Priced options (Market Basket)</t>
  </si>
  <si>
    <t xml:space="preserve">CATEGORY 3.3 - HEAVY DUTY CUTAWAY </t>
  </si>
  <si>
    <t>Enter Full Company Name Here</t>
  </si>
  <si>
    <t xml:space="preserve">Click on the individual line item vehicle description to access the linked bid sheet. </t>
  </si>
  <si>
    <t>The technical specifications for Category 3 - 3.3 Heavy Duty Cutaway Bus is available in Exhibit, Category 3.3 Heavy Cutaway Bus - Technical Specifications</t>
  </si>
  <si>
    <t>Line items are grouped by vehicle size. Select line items will also have an additional cost worksheet for an Electric Vehicle proposal. Suppliers may offer one (1) Bus per line item,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</si>
  <si>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</si>
  <si>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</si>
  <si>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</si>
  <si>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</si>
  <si>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</si>
  <si>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</si>
  <si>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</si>
  <si>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</si>
  <si>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</si>
  <si>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</si>
  <si>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Options</t>
  </si>
  <si>
    <t>Total Evaluated Cost</t>
  </si>
  <si>
    <t>3.3-1:  30 Ft (±1) Heavy Duty Transit Bus - 26,001 lbs and over GVWR</t>
  </si>
  <si>
    <t>3.3-2:  35 Ft (±1) Heavy Duty Transit Bus - 26,001 lbs and over GVWR</t>
  </si>
  <si>
    <t>3.3-3:  40 Ft (±1) Heavy Duty Transit Bus - 26,001 lbs and over GVWR</t>
  </si>
  <si>
    <t>3.3-4:  60 Ft (±1) Heavy Duty Transit Bus - 26,001 lbs and over GVWR</t>
  </si>
  <si>
    <t xml:space="preserve">ATTACHMENT I - CATEGORY 3.3 - HEAVY DUTY CUTAWAY </t>
  </si>
  <si>
    <t>3.3-1 COST SHEET: INSERT DESCRIPTION HERE</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</si>
  <si>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</si>
  <si>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</si>
  <si>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</si>
  <si>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</si>
  <si>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</si>
  <si>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</si>
  <si>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</si>
  <si>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</si>
  <si>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</si>
  <si>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</si>
  <si>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</si>
  <si>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</si>
  <si>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</si>
  <si>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</si>
  <si>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</si>
  <si>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</si>
  <si>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</si>
  <si>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</si>
  <si>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</si>
  <si>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</si>
  <si>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</si>
  <si>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</si>
  <si>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</si>
  <si>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</si>
  <si>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</si>
  <si>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</si>
  <si>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</si>
  <si>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</si>
  <si>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</si>
  <si>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</si>
  <si>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</si>
  <si>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</si>
  <si>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</si>
  <si>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</si>
  <si>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</si>
  <si>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MANDATORY PRICED OPTIONS</t>
  </si>
  <si>
    <t>OPTION CATEGORY</t>
  </si>
  <si>
    <t>OPTION DESCRIPTION</t>
  </si>
  <si>
    <t>3 Point Seating (Per Seat)</t>
  </si>
  <si>
    <t>Wheelchair Restraint (Per Position)</t>
  </si>
  <si>
    <t>Video Surveillance System (3 Camera)</t>
  </si>
  <si>
    <t>Front Destination Sign</t>
  </si>
  <si>
    <t>Passenger Seat (Per Seat)</t>
  </si>
  <si>
    <t>Drivers Seat</t>
  </si>
  <si>
    <t>Thelma Brake Retarder</t>
  </si>
  <si>
    <t>Air Conditioning (Rear)</t>
  </si>
  <si>
    <t>Farebox</t>
  </si>
  <si>
    <t>MANDATORY PRICED OPTIONS TOTAL</t>
  </si>
  <si>
    <t>TOTAL EVALUATED COST:</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</si>
  <si>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</si>
  <si>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</si>
  <si>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</si>
  <si>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</si>
  <si>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</si>
  <si>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</si>
  <si>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</si>
  <si>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</si>
  <si>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</si>
  <si>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</si>
  <si>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</si>
  <si>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</si>
  <si>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</si>
  <si>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</si>
  <si>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</si>
  <si>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AVERAGE EVALUATED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</si>
</sst>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quot;$&quot;#,##0.00"/>
  </numFmts>
  <fonts count="33" x14ac:knownFonts="1">
    <font>
      <sz val="10"/>
      <color rgb="FF000000"/>
      <name val="Times New Roman"/>
      <charset val="204"/>
    </font>
    <font>
      <sz val="10"/>
      <color rgb="FF000000"/>
      <name val="Times New Roman"/>
      <family val="1"/>
    </font>
    <font>
      <u/>
      <sz val="10"/>
      <color theme="10"/>
      <name val="Times New Roman"/>
      <family val="1"/>
    </font>
    <font>
      <sz val="28"/>
      <color theme="1"/>
      <name val="Calibri"/>
      <family val="2"/>
    </font>
    <font>
      <sz val="28"/>
      <color theme="0"/>
      <name val="Calibri"/>
      <family val="2"/>
    </font>
    <font>
      <sz val="28"/>
      <name val="Calibri"/>
      <family val="2"/>
    </font>
    <font>
      <sz val="11"/>
      <color theme="1"/>
      <name val="Calibri"/>
      <family val="2"/>
    </font>
    <font>
      <sz val="11"/>
      <color theme="0"/>
      <name val="Calibri"/>
      <family val="2"/>
    </font>
    <font>
      <sz val="11"/>
      <name val="Calibri"/>
      <family val="2"/>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sz val="11"/>
      <color theme="1"/>
      <name val="Arial"/>
      <family val="2"/>
    </font>
    <font>
      <sz val="11"/>
      <color theme="0"/>
      <name val="Arial"/>
      <family val="2"/>
    </font>
    <font>
      <sz val="11"/>
      <name val="Arial"/>
      <family val="2"/>
    </font>
    <font>
      <b/>
      <sz val="11"/>
      <color theme="1"/>
      <name val="Arial"/>
      <family val="2"/>
    </font>
    <font>
      <u/>
      <sz val="10"/>
      <color theme="10"/>
      <name val="Arial"/>
      <family val="2"/>
    </font>
    <font>
      <b/>
      <sz val="16"/>
      <color theme="1"/>
      <name val="Arial"/>
      <family val="2"/>
    </font>
    <font>
      <sz val="16"/>
      <color theme="1"/>
      <name val="Arial"/>
      <family val="2"/>
    </font>
    <font>
      <sz val="16"/>
      <color theme="0"/>
      <name val="Arial"/>
      <family val="2"/>
    </font>
    <font>
      <sz val="16"/>
      <name val="Arial"/>
      <family val="2"/>
    </font>
    <font>
      <b/>
      <sz val="12"/>
      <color theme="1"/>
      <name val="Arial"/>
      <family val="2"/>
    </font>
    <font>
      <b/>
      <sz val="14"/>
      <color theme="1"/>
      <name val="Arial"/>
      <family val="2"/>
    </font>
    <font>
      <sz val="14"/>
      <color theme="1"/>
      <name val="Arial"/>
      <family val="2"/>
    </font>
    <font>
      <b/>
      <sz val="14"/>
      <name val="Arial"/>
      <family val="2"/>
    </font>
    <font>
      <sz val="10"/>
      <name val="Times New Roman"/>
      <family val="1"/>
    </font>
    <font>
      <b/>
      <sz val="12"/>
      <name val="Arial"/>
      <family val="2"/>
    </font>
    <font>
      <sz val="12"/>
      <name val="Arial"/>
      <family val="2"/>
    </font>
    <font>
      <u/>
      <sz val="12"/>
      <color theme="10"/>
      <name val="Arial"/>
      <family val="2"/>
    </font>
    <font>
      <b/>
      <sz val="12"/>
      <color indexed="8"/>
      <name val="Calibri"/>
      <family val="2"/>
    </font>
    <font>
      <b/>
      <sz val="12"/>
      <color indexed="8"/>
      <name val="Arial"/>
      <family val="2"/>
    </font>
  </fonts>
  <fills count="16">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s>
  <borders count="21">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05">
    <xf numFmtId="0" fontId="0" fillId="0" borderId="0" xfId="0" applyAlignment="1">
      <alignment horizontal="left" vertical="top"/>
    </xf>
    <xf numFmtId="0" fontId="3" fillId="2" borderId="2" xfId="0" applyFont="1" applyFill="1" applyBorder="1" applyProtection="1">
      <protection hidden="1"/>
    </xf>
    <xf numFmtId="0" fontId="3"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6" fillId="2" borderId="2" xfId="0" applyFont="1" applyFill="1" applyBorder="1" applyProtection="1">
      <protection hidden="1"/>
    </xf>
    <xf numFmtId="0" fontId="6" fillId="0" borderId="0" xfId="0" applyFont="1" applyProtection="1">
      <protection hidden="1"/>
    </xf>
    <xf numFmtId="0" fontId="7" fillId="0" borderId="0" xfId="0" applyFont="1" applyProtection="1">
      <protection hidden="1"/>
    </xf>
    <xf numFmtId="0" fontId="8" fillId="0" borderId="0" xfId="0" applyFont="1" applyProtection="1">
      <protection hidden="1"/>
    </xf>
    <xf numFmtId="0" fontId="12" fillId="0" borderId="0" xfId="0" applyFont="1" applyAlignment="1">
      <alignment horizontal="left" vertical="top"/>
    </xf>
    <xf numFmtId="0" fontId="11" fillId="0" borderId="0" xfId="0" applyFont="1" applyAlignment="1">
      <alignment horizontal="left" vertical="top"/>
    </xf>
    <xf numFmtId="0" fontId="12" fillId="0" borderId="0" xfId="0" applyFont="1" applyAlignment="1">
      <alignment horizontal="left" vertical="top" wrapText="1"/>
    </xf>
    <xf numFmtId="0" fontId="12" fillId="14" borderId="14" xfId="0" applyFont="1" applyFill="1" applyBorder="1" applyAlignment="1">
      <alignment horizontal="left" vertical="top"/>
    </xf>
    <xf numFmtId="0" fontId="0" fillId="0" borderId="0" xfId="0" applyAlignment="1">
      <alignment horizontal="left" vertical="top" wrapText="1"/>
    </xf>
    <xf numFmtId="0" fontId="14" fillId="2" borderId="2" xfId="0" applyFont="1" applyFill="1" applyBorder="1" applyProtection="1">
      <protection hidden="1"/>
    </xf>
    <xf numFmtId="0" fontId="14" fillId="0" borderId="0" xfId="0" applyFont="1" applyProtection="1">
      <protection hidden="1"/>
    </xf>
    <xf numFmtId="0" fontId="15" fillId="0" borderId="0" xfId="0" applyFont="1" applyProtection="1">
      <protection hidden="1"/>
    </xf>
    <xf numFmtId="0" fontId="16" fillId="0" borderId="0" xfId="0" applyFont="1" applyProtection="1">
      <protection hidden="1"/>
    </xf>
    <xf numFmtId="0" fontId="17" fillId="2" borderId="2" xfId="0" applyFont="1" applyFill="1" applyBorder="1" applyProtection="1">
      <protection hidden="1"/>
    </xf>
    <xf numFmtId="0" fontId="18" fillId="0" borderId="0" xfId="2" quotePrefix="1" applyFont="1" applyAlignment="1" applyProtection="1">
      <protection hidden="1"/>
    </xf>
    <xf numFmtId="0" fontId="17" fillId="0" borderId="0" xfId="0" applyFont="1" applyProtection="1">
      <protection hidden="1"/>
    </xf>
    <xf numFmtId="0" fontId="19" fillId="2" borderId="2" xfId="0" applyFont="1" applyFill="1" applyBorder="1" applyAlignment="1" applyProtection="1">
      <alignment horizontal="center" vertical="center"/>
      <protection hidden="1"/>
    </xf>
    <xf numFmtId="0" fontId="19" fillId="0" borderId="0" xfId="0" applyFont="1" applyAlignment="1" applyProtection="1">
      <alignment horizontal="center" vertical="center"/>
      <protection hidden="1"/>
    </xf>
    <xf numFmtId="0" fontId="20" fillId="0" borderId="0" xfId="0" applyFont="1" applyAlignment="1" applyProtection="1">
      <alignment horizontal="center" vertical="center"/>
      <protection hidden="1"/>
    </xf>
    <xf numFmtId="0" fontId="21" fillId="0" borderId="0" xfId="0" applyFont="1" applyAlignment="1" applyProtection="1">
      <alignment horizontal="center" vertical="center"/>
      <protection hidden="1"/>
    </xf>
    <xf numFmtId="0" fontId="22" fillId="0" borderId="0" xfId="0" applyFont="1" applyAlignment="1" applyProtection="1">
      <alignment horizontal="center" vertical="center"/>
      <protection hidden="1"/>
    </xf>
    <xf numFmtId="0" fontId="24" fillId="0" borderId="0" xfId="0" applyFont="1" applyProtection="1">
      <protection hidden="1"/>
    </xf>
    <xf numFmtId="0" fontId="25" fillId="0" borderId="0" xfId="0" applyFont="1" applyProtection="1">
      <protection hidden="1"/>
    </xf>
    <xf numFmtId="0" fontId="26" fillId="0" borderId="13" xfId="0" quotePrefix="1" applyFont="1" applyBorder="1" applyAlignment="1" applyProtection="1">
      <alignment horizontal="center" vertical="center"/>
      <protection hidden="1"/>
    </xf>
    <xf numFmtId="49" fontId="26" fillId="0" borderId="13" xfId="0" applyNumberFormat="1" applyFont="1" applyBorder="1" applyAlignment="1" applyProtection="1">
      <alignment horizontal="center" vertical="center"/>
      <protection hidden="1"/>
    </xf>
    <xf numFmtId="49" fontId="26" fillId="0" borderId="16" xfId="0" applyNumberFormat="1" applyFont="1" applyBorder="1" applyAlignment="1" applyProtection="1">
      <alignment horizontal="center" vertical="center" wrapText="1"/>
      <protection hidden="1"/>
    </xf>
    <xf numFmtId="49" fontId="26" fillId="0" borderId="16" xfId="0" applyNumberFormat="1" applyFont="1" applyBorder="1" applyAlignment="1" applyProtection="1">
      <alignment horizontal="center" vertical="center"/>
      <protection hidden="1"/>
    </xf>
    <xf numFmtId="0" fontId="27" fillId="0" borderId="0" xfId="0" applyFont="1" applyAlignment="1">
      <alignment horizontal="left" vertical="top"/>
    </xf>
    <xf numFmtId="0" fontId="29" fillId="0" borderId="0" xfId="0" applyFont="1" applyAlignment="1">
      <alignment horizontal="left" vertical="top"/>
    </xf>
    <xf numFmtId="0" fontId="28" fillId="0" borderId="0" xfId="0" applyFont="1" applyAlignment="1">
      <alignment horizontal="center" vertical="top"/>
    </xf>
    <xf numFmtId="0" fontId="27" fillId="0" borderId="0" xfId="0" applyFont="1" applyAlignment="1">
      <alignment horizontal="center" vertical="top"/>
    </xf>
    <xf numFmtId="49" fontId="23" fillId="0" borderId="14" xfId="2" applyNumberFormat="1" applyFont="1" applyBorder="1" applyAlignment="1" applyProtection="1">
      <alignment horizontal="left" vertical="center" wrapText="1" indent="1"/>
      <protection hidden="1"/>
    </xf>
    <xf numFmtId="0" fontId="32" fillId="4" borderId="1" xfId="0" applyFont="1" applyFill="1" applyBorder="1" applyAlignment="1" applyProtection="1">
      <alignment horizontal="center"/>
      <protection hidden="1"/>
    </xf>
    <xf numFmtId="0" fontId="32" fillId="4" borderId="1" xfId="0" applyFont="1" applyFill="1" applyBorder="1" applyProtection="1">
      <protection hidden="1"/>
    </xf>
    <xf numFmtId="0" fontId="32" fillId="4" borderId="3" xfId="0" applyFont="1" applyFill="1" applyBorder="1" applyProtection="1">
      <protection hidden="1"/>
    </xf>
    <xf numFmtId="0" fontId="28" fillId="8" borderId="11" xfId="0" applyFont="1" applyFill="1" applyBorder="1" applyAlignment="1" applyProtection="1">
      <alignment horizontal="center" vertical="center" wrapText="1"/>
      <protection hidden="1"/>
    </xf>
    <xf numFmtId="0" fontId="28" fillId="8" borderId="12" xfId="0" applyFont="1" applyFill="1" applyBorder="1" applyAlignment="1" applyProtection="1">
      <alignment horizontal="center" vertical="center" wrapText="1"/>
      <protection hidden="1"/>
    </xf>
    <xf numFmtId="0" fontId="28" fillId="8" borderId="0" xfId="0" applyFont="1" applyFill="1" applyAlignment="1" applyProtection="1">
      <alignment horizontal="center" vertical="center" wrapText="1"/>
      <protection hidden="1"/>
    </xf>
    <xf numFmtId="0" fontId="24" fillId="2" borderId="0" xfId="0" applyFont="1" applyFill="1" applyProtection="1">
      <protection hidden="1"/>
    </xf>
    <xf numFmtId="0" fontId="28" fillId="8" borderId="2" xfId="0" applyFont="1" applyFill="1" applyBorder="1" applyAlignment="1" applyProtection="1">
      <alignment horizontal="center" vertical="center" wrapText="1"/>
      <protection hidden="1"/>
    </xf>
    <xf numFmtId="0" fontId="28" fillId="0" borderId="14" xfId="0" applyFont="1" applyBorder="1" applyAlignment="1" applyProtection="1">
      <alignment horizontal="center" vertical="center"/>
      <protection hidden="1"/>
    </xf>
    <xf numFmtId="0" fontId="30" fillId="0" borderId="14" xfId="2" applyFont="1" applyFill="1" applyBorder="1"/>
    <xf numFmtId="0" fontId="23" fillId="0" borderId="14" xfId="2" applyNumberFormat="1" applyFont="1" applyBorder="1" applyAlignment="1" applyProtection="1">
      <alignment horizontal="left" vertical="center" wrapText="1" indent="1"/>
      <protection hidden="1"/>
    </xf>
    <xf numFmtId="164" fontId="28" fillId="10" borderId="14" xfId="2" applyNumberFormat="1" applyFont="1" applyFill="1" applyBorder="1" applyAlignment="1" applyProtection="1">
      <alignment horizontal="center" vertical="center" wrapText="1"/>
      <protection hidden="1"/>
    </xf>
    <xf numFmtId="44" fontId="23" fillId="0" borderId="14" xfId="2" applyNumberFormat="1" applyFont="1" applyBorder="1" applyAlignment="1" applyProtection="1">
      <alignment horizontal="left" vertical="center" wrapText="1" indent="1"/>
      <protection hidden="1"/>
    </xf>
    <xf numFmtId="44" fontId="23" fillId="0" borderId="14" xfId="1" applyFont="1" applyBorder="1" applyAlignment="1" applyProtection="1">
      <alignment horizontal="left" vertical="center" wrapText="1" indent="1"/>
      <protection hidden="1"/>
    </xf>
    <xf numFmtId="0" fontId="1" fillId="0" borderId="0" xfId="0" applyFont="1" applyAlignment="1">
      <alignment horizontal="left" vertical="top"/>
    </xf>
    <xf numFmtId="0" fontId="28" fillId="13" borderId="0" xfId="0" applyFont="1" applyFill="1" applyAlignment="1">
      <alignment horizontal="center" vertical="top"/>
    </xf>
    <xf numFmtId="49" fontId="29" fillId="14" borderId="15" xfId="0" applyNumberFormat="1" applyFont="1" applyFill="1" applyBorder="1" applyAlignment="1">
      <alignment horizontal="left" vertical="top"/>
    </xf>
    <xf numFmtId="44" fontId="29" fillId="14" borderId="15" xfId="1" applyFont="1" applyFill="1" applyBorder="1" applyAlignment="1">
      <alignment horizontal="left" vertical="top"/>
    </xf>
    <xf numFmtId="0" fontId="29" fillId="0" borderId="14" xfId="0" applyFont="1" applyBorder="1" applyAlignment="1">
      <alignment horizontal="left" vertical="top"/>
    </xf>
    <xf numFmtId="0" fontId="28" fillId="0" borderId="14" xfId="0" applyFont="1" applyBorder="1" applyAlignment="1">
      <alignment horizontal="center" vertical="top"/>
    </xf>
    <xf numFmtId="44" fontId="29" fillId="14" borderId="14" xfId="1" applyFont="1" applyFill="1" applyBorder="1" applyAlignment="1">
      <alignment horizontal="left" vertical="top"/>
    </xf>
    <xf numFmtId="0" fontId="28" fillId="13" borderId="18" xfId="0" applyFont="1" applyFill="1" applyBorder="1" applyAlignment="1">
      <alignment horizontal="center" vertical="top"/>
    </xf>
    <xf numFmtId="44" fontId="28" fillId="14" borderId="0" xfId="1" applyFont="1" applyFill="1" applyAlignment="1">
      <alignment horizontal="right" vertical="top"/>
    </xf>
    <xf numFmtId="44" fontId="28" fillId="0" borderId="0" xfId="1" applyFont="1" applyAlignment="1">
      <alignment horizontal="left" vertical="top"/>
    </xf>
    <xf numFmtId="0" fontId="9" fillId="15" borderId="0" xfId="0" applyFont="1" applyFill="1" applyAlignment="1">
      <alignment horizontal="center" vertical="top"/>
    </xf>
    <xf numFmtId="0" fontId="12" fillId="0" borderId="0" xfId="0" applyFont="1" applyAlignment="1">
      <alignment horizontal="left" vertical="top" wrapText="1"/>
    </xf>
    <xf numFmtId="0" fontId="0" fillId="0" borderId="0" xfId="0" applyAlignment="1">
      <alignment horizontal="left" vertical="top" wrapText="1"/>
    </xf>
    <xf numFmtId="0" fontId="12" fillId="0" borderId="0" xfId="0" applyFont="1" applyAlignment="1">
      <alignment horizontal="left" vertical="top"/>
    </xf>
    <xf numFmtId="0" fontId="9" fillId="12" borderId="0" xfId="0" applyFont="1" applyFill="1" applyAlignment="1">
      <alignment horizontal="center" vertical="top"/>
    </xf>
    <xf numFmtId="0" fontId="10" fillId="12" borderId="0" xfId="0" applyFont="1" applyFill="1" applyAlignment="1">
      <alignment horizontal="center" vertical="top"/>
    </xf>
    <xf numFmtId="0" fontId="28" fillId="7" borderId="6" xfId="0" applyFont="1" applyFill="1" applyBorder="1" applyAlignment="1" applyProtection="1">
      <alignment horizontal="left" vertical="center" wrapText="1"/>
      <protection hidden="1"/>
    </xf>
    <xf numFmtId="0" fontId="28" fillId="7" borderId="7" xfId="0" applyFont="1" applyFill="1" applyBorder="1" applyAlignment="1" applyProtection="1">
      <alignment horizontal="left" vertical="center" wrapText="1"/>
      <protection hidden="1"/>
    </xf>
    <xf numFmtId="0" fontId="28" fillId="8" borderId="8" xfId="0" applyFont="1" applyFill="1" applyBorder="1" applyAlignment="1" applyProtection="1">
      <alignment horizontal="center" vertical="center" wrapText="1"/>
      <protection hidden="1"/>
    </xf>
    <xf numFmtId="0" fontId="28" fillId="8" borderId="10" xfId="0" applyFont="1" applyFill="1" applyBorder="1" applyAlignment="1" applyProtection="1">
      <alignment horizontal="center" vertical="center" wrapText="1"/>
      <protection hidden="1"/>
    </xf>
    <xf numFmtId="0" fontId="28" fillId="8" borderId="11" xfId="0" applyFont="1" applyFill="1" applyBorder="1" applyAlignment="1" applyProtection="1">
      <alignment horizontal="center" vertical="center" wrapText="1"/>
      <protection hidden="1"/>
    </xf>
    <xf numFmtId="0" fontId="28" fillId="9" borderId="9" xfId="0" applyFont="1" applyFill="1" applyBorder="1" applyAlignment="1" applyProtection="1">
      <alignment horizontal="center" vertical="center" wrapText="1"/>
      <protection hidden="1"/>
    </xf>
    <xf numFmtId="0" fontId="28" fillId="9" borderId="6" xfId="0" applyFont="1" applyFill="1" applyBorder="1" applyAlignment="1" applyProtection="1">
      <alignment horizontal="center" vertical="center" wrapText="1"/>
      <protection hidden="1"/>
    </xf>
    <xf numFmtId="0" fontId="28" fillId="9" borderId="7" xfId="0" applyFont="1" applyFill="1" applyBorder="1" applyAlignment="1" applyProtection="1">
      <alignment horizontal="center" vertical="center" wrapText="1"/>
      <protection hidden="1"/>
    </xf>
    <xf numFmtId="0" fontId="28" fillId="3" borderId="1" xfId="0" applyFont="1" applyFill="1" applyBorder="1" applyAlignment="1" applyProtection="1">
      <alignment horizontal="center" vertical="center"/>
      <protection hidden="1"/>
    </xf>
    <xf numFmtId="0" fontId="31" fillId="4" borderId="2" xfId="0" applyFont="1" applyFill="1" applyBorder="1" applyAlignment="1" applyProtection="1">
      <alignment horizontal="center"/>
      <protection hidden="1"/>
    </xf>
    <xf numFmtId="0" fontId="31" fillId="4" borderId="0" xfId="0" applyFont="1" applyFill="1" applyAlignment="1" applyProtection="1">
      <alignment horizontal="center"/>
      <protection hidden="1"/>
    </xf>
    <xf numFmtId="0" fontId="11" fillId="5" borderId="0" xfId="0" applyFont="1" applyFill="1" applyAlignment="1" applyProtection="1">
      <alignment horizontal="center"/>
      <protection locked="0"/>
    </xf>
    <xf numFmtId="0" fontId="32" fillId="5" borderId="0" xfId="0" applyFont="1" applyFill="1" applyAlignment="1" applyProtection="1">
      <alignment horizontal="center"/>
      <protection locked="0"/>
    </xf>
    <xf numFmtId="49" fontId="23" fillId="6" borderId="0" xfId="0" applyNumberFormat="1" applyFont="1" applyFill="1" applyAlignment="1" applyProtection="1">
      <alignment horizontal="center" vertical="center" wrapText="1"/>
      <protection hidden="1"/>
    </xf>
    <xf numFmtId="0" fontId="28" fillId="7" borderId="4" xfId="0" applyFont="1" applyFill="1" applyBorder="1" applyAlignment="1" applyProtection="1">
      <alignment horizontal="left" wrapText="1"/>
      <protection hidden="1"/>
    </xf>
    <xf numFmtId="0" fontId="28" fillId="7" borderId="5" xfId="0" applyFont="1" applyFill="1" applyBorder="1" applyAlignment="1" applyProtection="1">
      <alignment horizontal="left" wrapText="1"/>
      <protection hidden="1"/>
    </xf>
    <xf numFmtId="0" fontId="28" fillId="0" borderId="15" xfId="0" applyFont="1" applyBorder="1" applyAlignment="1">
      <alignment horizontal="left" vertical="top"/>
    </xf>
    <xf numFmtId="0" fontId="28" fillId="0" borderId="19" xfId="0" applyFont="1" applyBorder="1" applyAlignment="1">
      <alignment horizontal="left" vertical="top"/>
    </xf>
    <xf numFmtId="0" fontId="29" fillId="0" borderId="19" xfId="0" applyFont="1" applyBorder="1" applyAlignment="1">
      <alignment horizontal="left" vertical="top"/>
    </xf>
    <xf numFmtId="0" fontId="29" fillId="0" borderId="20" xfId="0" applyFont="1" applyBorder="1" applyAlignment="1">
      <alignment horizontal="left" vertical="top"/>
    </xf>
    <xf numFmtId="0" fontId="28" fillId="13" borderId="0" xfId="0" applyFont="1" applyFill="1" applyAlignment="1">
      <alignment horizontal="center" vertical="top"/>
    </xf>
    <xf numFmtId="0" fontId="28" fillId="0" borderId="0" xfId="0" applyFont="1" applyAlignment="1">
      <alignment horizontal="left" vertical="top"/>
    </xf>
    <xf numFmtId="0" fontId="28" fillId="0" borderId="14" xfId="0" applyFont="1" applyBorder="1" applyAlignment="1">
      <alignment horizontal="left" vertical="top"/>
    </xf>
    <xf numFmtId="0" fontId="28" fillId="11" borderId="14" xfId="0" applyFont="1" applyFill="1" applyBorder="1" applyAlignment="1">
      <alignment horizontal="left" vertical="top"/>
    </xf>
    <xf numFmtId="0" fontId="29" fillId="0" borderId="14" xfId="0" applyFont="1" applyBorder="1" applyAlignment="1">
      <alignment horizontal="left" vertical="top"/>
    </xf>
    <xf numFmtId="0" fontId="29" fillId="0" borderId="0" xfId="0" applyFont="1" applyAlignment="1">
      <alignment horizontal="left" vertical="top" wrapText="1"/>
    </xf>
    <xf numFmtId="0" fontId="29" fillId="0" borderId="14" xfId="0" applyFont="1" applyBorder="1" applyAlignment="1">
      <alignment horizontal="left" vertical="top" wrapText="1"/>
    </xf>
    <xf numFmtId="0" fontId="29" fillId="14" borderId="14" xfId="0" applyFont="1" applyFill="1" applyBorder="1" applyAlignment="1">
      <alignment horizontal="left" vertical="top"/>
    </xf>
    <xf numFmtId="0" fontId="28" fillId="0" borderId="14" xfId="0" applyFont="1" applyBorder="1" applyAlignment="1">
      <alignment horizontal="center" vertical="top"/>
    </xf>
    <xf numFmtId="0" fontId="29" fillId="0" borderId="14" xfId="0" applyFont="1" applyBorder="1" applyAlignment="1">
      <alignment horizontal="center" vertical="top"/>
    </xf>
    <xf numFmtId="0" fontId="28" fillId="13" borderId="0" xfId="0" applyFont="1" applyFill="1" applyAlignment="1">
      <alignment horizontal="right" vertical="top"/>
    </xf>
    <xf numFmtId="0" fontId="29" fillId="0" borderId="0" xfId="0" applyFont="1" applyAlignment="1">
      <alignment horizontal="right" vertical="top"/>
    </xf>
    <xf numFmtId="0" fontId="28" fillId="13" borderId="17" xfId="0" applyFont="1" applyFill="1" applyBorder="1" applyAlignment="1">
      <alignment horizontal="center" vertical="top"/>
    </xf>
    <xf numFmtId="0" fontId="29" fillId="0" borderId="17" xfId="0" applyFont="1" applyBorder="1" applyAlignment="1">
      <alignment horizontal="center" vertical="top"/>
    </xf>
    <xf numFmtId="0" fontId="28" fillId="13" borderId="18" xfId="0" applyFont="1" applyFill="1" applyBorder="1" applyAlignment="1">
      <alignment horizontal="center" vertical="top"/>
    </xf>
    <xf numFmtId="0" fontId="29" fillId="0" borderId="18" xfId="0" applyFont="1" applyBorder="1" applyAlignment="1">
      <alignment horizontal="center" vertical="top"/>
    </xf>
    <xf numFmtId="8" fontId="11" fillId="0" borderId="0" xfId="0" applyNumberFormat="1" applyFont="1" applyAlignment="1">
      <alignment horizontal="left" vertical="top"/>
    </xf>
    <xf numFmtId="0" fontId="11" fillId="0" borderId="0" xfId="0" applyFont="1" applyAlignment="1">
      <alignment horizontal="right" vertical="top"/>
    </xf>
  </cellXfs>
  <cellStyles count="3">
    <cellStyle name="Currency" xfId="1" builtinId="4"/>
    <cellStyle name="Hyperlink" xfId="2" builtinId="8"/>
    <cellStyle name="Normal" xfId="0" builtinId="0"/>
  </cellStyles>
  <dxfs count="2">
    <dxf>
      <fill>
        <patternFill>
          <bgColor rgb="FF92D050"/>
        </patternFill>
      </fill>
    </dxf>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workbookViewId="0">
      <selection activeCell="F6" sqref="F6"/>
    </sheetView>
  </sheetViews>
  <sheetFormatPr defaultRowHeight="13" x14ac:dyDescent="0.3"/>
  <cols>
    <col min="5" max="5" width="11.296875" customWidth="1"/>
    <col min="11" max="11" width="31.296875" customWidth="1"/>
  </cols>
  <sheetData>
    <row r="1" spans="1:11" ht="18" x14ac:dyDescent="0.3">
      <c r="A1" s="65" t="s">
        <v>0</v>
      </c>
      <c r="B1" s="66"/>
      <c r="C1" s="66"/>
      <c r="D1" s="66"/>
      <c r="E1" s="66"/>
      <c r="F1" s="66"/>
      <c r="G1" s="66"/>
      <c r="H1" s="66"/>
      <c r="I1" s="66"/>
      <c r="J1" s="66"/>
      <c r="K1" s="66"/>
    </row>
    <row r="2" spans="1:11" ht="15.5" x14ac:dyDescent="0.3">
      <c r="A2" s="64" t="s">
        <v>1</v>
      </c>
      <c r="B2" s="64"/>
      <c r="C2" s="64"/>
      <c r="D2" s="64"/>
      <c r="E2" s="64"/>
      <c r="F2" s="64"/>
      <c r="G2" s="64"/>
      <c r="H2" s="64"/>
      <c r="I2" s="64"/>
      <c r="J2" s="64"/>
      <c r="K2" s="64"/>
    </row>
    <row r="3" spans="1:11" ht="15.5" x14ac:dyDescent="0.3">
      <c r="A3" s="64" t="s">
        <v>2</v>
      </c>
      <c r="B3" s="64"/>
      <c r="C3" s="64"/>
      <c r="D3" s="64"/>
      <c r="E3" s="64"/>
      <c r="F3" s="64"/>
      <c r="G3" s="64"/>
      <c r="H3" s="64"/>
      <c r="I3" s="64"/>
      <c r="J3" s="64"/>
      <c r="K3" s="64"/>
    </row>
    <row r="4" spans="1:11" ht="15.5" x14ac:dyDescent="0.3">
      <c r="A4" s="64" t="s">
        <v>3</v>
      </c>
      <c r="B4" s="64"/>
      <c r="C4" s="64"/>
      <c r="D4" s="64"/>
      <c r="E4" s="64"/>
      <c r="F4" s="64"/>
      <c r="G4" s="64"/>
      <c r="H4" s="64"/>
      <c r="I4" s="64"/>
      <c r="J4" s="64"/>
      <c r="K4" s="64"/>
    </row>
    <row r="5" spans="1:11" ht="15.5" x14ac:dyDescent="0.3">
      <c r="A5" s="9" t="s">
        <v>4</v>
      </c>
      <c r="B5" s="9"/>
      <c r="C5" s="9"/>
      <c r="D5" s="9"/>
      <c r="E5" s="9"/>
      <c r="F5" s="9"/>
      <c r="G5" s="9"/>
      <c r="H5" s="9"/>
      <c r="I5" s="9"/>
      <c r="J5" s="9"/>
      <c r="K5" s="9"/>
    </row>
    <row r="6" spans="1:11" ht="15.5" x14ac:dyDescent="0.3">
      <c r="A6" s="9" t="s">
        <v>5</v>
      </c>
      <c r="B6" s="9"/>
      <c r="C6" s="9"/>
      <c r="D6" s="9"/>
      <c r="E6" s="9"/>
      <c r="F6" s="12"/>
      <c r="G6" s="9"/>
      <c r="H6" s="9"/>
      <c r="I6" s="9"/>
      <c r="J6" s="9"/>
      <c r="K6" s="9"/>
    </row>
    <row r="7" spans="1:11" ht="8.5" customHeight="1" x14ac:dyDescent="0.3">
      <c r="A7" s="9"/>
      <c r="B7" s="9"/>
      <c r="C7" s="9"/>
      <c r="D7" s="9"/>
      <c r="E7" s="9"/>
      <c r="F7" s="9"/>
      <c r="G7" s="9"/>
      <c r="H7" s="9"/>
      <c r="I7" s="9"/>
      <c r="J7" s="9"/>
      <c r="K7" s="9"/>
    </row>
    <row r="8" spans="1:11" ht="18" x14ac:dyDescent="0.3">
      <c r="A8" s="61" t="s">
        <v>6</v>
      </c>
      <c r="B8" s="61"/>
      <c r="C8" s="61"/>
      <c r="D8" s="61"/>
      <c r="E8" s="61"/>
      <c r="F8" s="61"/>
      <c r="G8" s="61"/>
      <c r="H8" s="61"/>
      <c r="I8" s="61"/>
      <c r="J8" s="61"/>
      <c r="K8" s="61"/>
    </row>
    <row r="9" spans="1:11" ht="15.5" x14ac:dyDescent="0.3">
      <c r="A9" s="64" t="s">
        <v>7</v>
      </c>
      <c r="B9" s="64"/>
      <c r="C9" s="64"/>
      <c r="D9" s="64"/>
      <c r="E9" s="64"/>
      <c r="F9" s="64"/>
      <c r="G9" s="64"/>
      <c r="H9" s="64"/>
      <c r="I9" s="64"/>
      <c r="J9" s="64"/>
      <c r="K9" s="64"/>
    </row>
    <row r="10" spans="1:11" ht="15.5" x14ac:dyDescent="0.3">
      <c r="A10" s="64" t="s">
        <v>8</v>
      </c>
      <c r="B10" s="64"/>
      <c r="C10" s="64"/>
      <c r="D10" s="64"/>
      <c r="E10" s="64"/>
      <c r="F10" s="64"/>
      <c r="G10" s="64"/>
      <c r="H10" s="64"/>
      <c r="I10" s="64"/>
      <c r="J10" s="64"/>
      <c r="K10" s="64"/>
    </row>
    <row r="11" spans="1:11" ht="8.5" customHeight="1" x14ac:dyDescent="0.3">
      <c r="A11" s="9"/>
      <c r="B11" s="9"/>
      <c r="C11" s="9"/>
      <c r="D11" s="9"/>
      <c r="E11" s="9"/>
      <c r="F11" s="9"/>
      <c r="G11" s="9"/>
      <c r="H11" s="9"/>
      <c r="I11" s="9"/>
      <c r="J11" s="9"/>
      <c r="K11" s="9"/>
    </row>
    <row r="12" spans="1:11" ht="18" x14ac:dyDescent="0.3">
      <c r="A12" s="61" t="s">
        <v>9</v>
      </c>
      <c r="B12" s="61"/>
      <c r="C12" s="61"/>
      <c r="D12" s="61"/>
      <c r="E12" s="61"/>
      <c r="F12" s="61"/>
      <c r="G12" s="61"/>
      <c r="H12" s="61"/>
      <c r="I12" s="61"/>
      <c r="J12" s="61"/>
      <c r="K12" s="61"/>
    </row>
    <row r="13" spans="1:11" ht="10" customHeight="1" x14ac:dyDescent="0.3">
      <c r="A13" s="9"/>
      <c r="B13" s="9"/>
      <c r="C13" s="9"/>
      <c r="D13" s="9"/>
      <c r="E13" s="9"/>
      <c r="F13" s="9"/>
      <c r="G13" s="9"/>
      <c r="H13" s="9"/>
      <c r="I13" s="9"/>
      <c r="J13" s="9"/>
      <c r="K13" s="9"/>
    </row>
    <row r="14" spans="1:11" ht="34" customHeight="1" x14ac:dyDescent="0.3">
      <c r="A14" s="62" t="s">
        <v>10</v>
      </c>
      <c r="B14" s="63"/>
      <c r="C14" s="63"/>
      <c r="D14" s="63"/>
      <c r="E14" s="63"/>
      <c r="F14" s="63"/>
      <c r="G14" s="63"/>
      <c r="H14" s="63"/>
      <c r="I14" s="63"/>
      <c r="J14" s="63"/>
      <c r="K14" s="63"/>
    </row>
    <row r="15" spans="1:11" ht="15.5" x14ac:dyDescent="0.3">
      <c r="A15" s="9"/>
      <c r="B15" s="9"/>
      <c r="C15" s="9"/>
      <c r="D15" s="9"/>
      <c r="E15" s="9"/>
      <c r="F15" s="9"/>
      <c r="G15" s="9"/>
      <c r="H15" s="9"/>
      <c r="I15" s="9"/>
      <c r="J15" s="9"/>
      <c r="K15" s="9"/>
    </row>
    <row r="16" spans="1:11" ht="17.149999999999999" customHeight="1" x14ac:dyDescent="0.3">
      <c r="A16" s="62" t="s">
        <v>11</v>
      </c>
      <c r="B16" s="63"/>
      <c r="C16" s="63"/>
      <c r="D16" s="63"/>
      <c r="E16" s="63"/>
      <c r="F16" s="63"/>
      <c r="G16" s="63"/>
      <c r="H16" s="63"/>
      <c r="I16" s="63"/>
      <c r="J16" s="63"/>
      <c r="K16" s="63"/>
    </row>
    <row r="17" spans="1:11" ht="15.5" x14ac:dyDescent="0.3">
      <c r="A17" s="9"/>
      <c r="B17" s="9"/>
      <c r="C17" s="9"/>
      <c r="D17" s="9"/>
      <c r="E17" s="9"/>
      <c r="F17" s="9"/>
      <c r="G17" s="9"/>
      <c r="H17" s="9"/>
      <c r="I17" s="9"/>
      <c r="J17" s="9"/>
      <c r="K17" s="9"/>
    </row>
    <row r="18" spans="1:11" ht="18.649999999999999" customHeight="1" x14ac:dyDescent="0.3">
      <c r="A18" s="62" t="s">
        <v>12</v>
      </c>
      <c r="B18" s="63"/>
      <c r="C18" s="63"/>
      <c r="D18" s="63"/>
      <c r="E18" s="63"/>
      <c r="F18" s="63"/>
      <c r="G18" s="63"/>
      <c r="H18" s="63"/>
      <c r="I18" s="63"/>
      <c r="J18" s="63"/>
      <c r="K18" s="63"/>
    </row>
    <row r="19" spans="1:11" ht="15.5" x14ac:dyDescent="0.3">
      <c r="A19" s="9"/>
      <c r="B19" s="9"/>
      <c r="C19" s="9"/>
      <c r="D19" s="9"/>
      <c r="E19" s="9"/>
      <c r="F19" s="9"/>
      <c r="G19" s="9"/>
      <c r="H19" s="9"/>
      <c r="I19" s="9"/>
      <c r="J19" s="9"/>
      <c r="K19" s="9"/>
    </row>
    <row r="20" spans="1:11" ht="31.5" customHeight="1" x14ac:dyDescent="0.3">
      <c r="A20" s="62" t="s">
        <v>13</v>
      </c>
      <c r="B20" s="63"/>
      <c r="C20" s="63"/>
      <c r="D20" s="63"/>
      <c r="E20" s="63"/>
      <c r="F20" s="63"/>
      <c r="G20" s="63"/>
      <c r="H20" s="63"/>
      <c r="I20" s="63"/>
      <c r="J20" s="63"/>
      <c r="K20" s="63"/>
    </row>
    <row r="21" spans="1:11" ht="15.65" customHeight="1" x14ac:dyDescent="0.3">
      <c r="A21" s="11"/>
      <c r="B21" s="13"/>
      <c r="C21" s="13"/>
      <c r="D21" s="13"/>
      <c r="E21" s="13"/>
      <c r="F21" s="13"/>
      <c r="G21" s="13"/>
      <c r="H21" s="13"/>
      <c r="I21" s="13"/>
      <c r="J21" s="13"/>
      <c r="K21" s="13"/>
    </row>
    <row r="22" spans="1:11" ht="49.5" customHeight="1" x14ac:dyDescent="0.3">
      <c r="A22" s="62" t="s">
        <v>14</v>
      </c>
      <c r="B22" s="63"/>
      <c r="C22" s="63"/>
      <c r="D22" s="63"/>
      <c r="E22" s="63"/>
      <c r="F22" s="63"/>
      <c r="G22" s="63"/>
      <c r="H22" s="63"/>
      <c r="I22" s="63"/>
      <c r="J22" s="63"/>
      <c r="K22" s="63"/>
    </row>
    <row r="23" spans="1:11" ht="18" x14ac:dyDescent="0.3">
      <c r="A23" s="61" t="s">
        <v>15</v>
      </c>
      <c r="B23" s="61"/>
      <c r="C23" s="61"/>
      <c r="D23" s="61"/>
      <c r="E23" s="61"/>
      <c r="F23" s="61"/>
      <c r="G23" s="61"/>
      <c r="H23" s="61"/>
      <c r="I23" s="61"/>
      <c r="J23" s="61"/>
      <c r="K23" s="61"/>
    </row>
    <row r="24" spans="1:11" x14ac:dyDescent="0.3">
      <c r="A24" s="62" t="s">
        <v>16</v>
      </c>
      <c r="B24" s="63"/>
      <c r="C24" s="63"/>
      <c r="D24" s="63"/>
      <c r="E24" s="63"/>
      <c r="F24" s="63"/>
      <c r="G24" s="63"/>
      <c r="H24" s="63"/>
      <c r="I24" s="63"/>
      <c r="J24" s="63"/>
      <c r="K24" s="63"/>
    </row>
    <row r="25" spans="1:11" ht="38.15" customHeight="1" x14ac:dyDescent="0.3">
      <c r="A25" s="63"/>
      <c r="B25" s="63"/>
      <c r="C25" s="63"/>
      <c r="D25" s="63"/>
      <c r="E25" s="63"/>
      <c r="F25" s="63"/>
      <c r="G25" s="63"/>
      <c r="H25" s="63"/>
      <c r="I25" s="63"/>
      <c r="J25" s="63"/>
      <c r="K25" s="63"/>
    </row>
    <row r="26" spans="1:11" ht="15.5" x14ac:dyDescent="0.3">
      <c r="A26" s="9"/>
      <c r="B26" s="9"/>
      <c r="C26" s="9"/>
      <c r="D26" s="9"/>
      <c r="E26" s="9"/>
      <c r="F26" s="9"/>
      <c r="G26" s="9"/>
      <c r="H26" s="9"/>
      <c r="I26" s="9"/>
      <c r="J26" s="9"/>
      <c r="K26" s="9"/>
    </row>
    <row r="27" spans="1:11" ht="15.5" x14ac:dyDescent="0.3">
      <c r="A27" s="9"/>
      <c r="B27" s="9"/>
      <c r="C27" s="9"/>
      <c r="D27" s="9"/>
      <c r="E27" s="9"/>
      <c r="F27" s="9"/>
      <c r="G27" s="9"/>
      <c r="H27" s="9"/>
      <c r="I27" s="9"/>
      <c r="J27" s="9"/>
      <c r="K27" s="9"/>
    </row>
    <row r="28" spans="1:11" ht="15.5" x14ac:dyDescent="0.3">
      <c r="A28" s="9"/>
      <c r="B28" s="9"/>
      <c r="C28" s="9"/>
      <c r="D28" s="9"/>
      <c r="E28" s="9"/>
      <c r="F28" s="9"/>
      <c r="G28" s="9"/>
      <c r="H28" s="9"/>
      <c r="I28" s="9"/>
      <c r="J28" s="9"/>
      <c r="K28" s="9"/>
    </row>
    <row r="29" spans="1:11" ht="15.5" x14ac:dyDescent="0.3">
      <c r="A29" s="9"/>
      <c r="B29" s="9"/>
      <c r="C29" s="9"/>
      <c r="D29" s="9"/>
      <c r="E29" s="9"/>
      <c r="F29" s="9"/>
      <c r="G29" s="9"/>
      <c r="H29" s="9"/>
      <c r="I29" s="9"/>
      <c r="J29" s="9"/>
      <c r="K29" s="9"/>
    </row>
    <row r="30" spans="1:11" ht="15.5" x14ac:dyDescent="0.3">
      <c r="A30" s="9"/>
      <c r="B30" s="9"/>
      <c r="C30" s="9"/>
      <c r="D30" s="9"/>
      <c r="E30" s="9"/>
      <c r="F30" s="9"/>
      <c r="G30" s="9"/>
      <c r="H30" s="9"/>
      <c r="I30" s="9"/>
      <c r="J30" s="9"/>
      <c r="K30" s="9"/>
    </row>
    <row r="31" spans="1:11" ht="15.5" x14ac:dyDescent="0.3">
      <c r="A31" s="9"/>
      <c r="B31" s="9"/>
      <c r="C31" s="9"/>
      <c r="D31" s="9"/>
      <c r="E31" s="9"/>
      <c r="F31" s="9"/>
      <c r="G31" s="9"/>
      <c r="H31" s="9"/>
      <c r="I31" s="9"/>
      <c r="J31" s="9"/>
      <c r="K31" s="9"/>
    </row>
    <row r="32" spans="1:11" ht="15.5" x14ac:dyDescent="0.3">
      <c r="A32" s="9"/>
      <c r="B32" s="9"/>
      <c r="C32" s="9"/>
      <c r="D32" s="9"/>
      <c r="E32" s="9"/>
      <c r="F32" s="9"/>
      <c r="G32" s="9"/>
      <c r="H32" s="9"/>
      <c r="I32" s="9"/>
      <c r="J32" s="9"/>
      <c r="K32" s="9"/>
    </row>
  </sheetData>
  <mergeCells count="15">
    <mergeCell ref="A1:K1"/>
    <mergeCell ref="A2:K2"/>
    <mergeCell ref="A3:K3"/>
    <mergeCell ref="A4:K4"/>
    <mergeCell ref="A12:K12"/>
    <mergeCell ref="A23:K23"/>
    <mergeCell ref="A24:K25"/>
    <mergeCell ref="A8:K8"/>
    <mergeCell ref="A9:K9"/>
    <mergeCell ref="A10:K10"/>
    <mergeCell ref="A22:K22"/>
    <mergeCell ref="A14:K14"/>
    <mergeCell ref="A16:K16"/>
    <mergeCell ref="A18:K18"/>
    <mergeCell ref="A20:K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N24"/>
  <sheetViews>
    <sheetView tabSelected="1" workbookViewId="0">
      <selection activeCell="K22" sqref="K22"/>
    </sheetView>
  </sheetViews>
  <sheetFormatPr defaultRowHeight="13" x14ac:dyDescent="0.3"/>
  <cols>
    <col min="1" max="1" width="18.5" customWidth="1"/>
    <col min="2" max="2" width="85.69921875" customWidth="1"/>
    <col min="3" max="3" width="21.796875" customWidth="1"/>
    <col min="4" max="4" width="15.796875" customWidth="1"/>
    <col min="5" max="5" width="21.296875" customWidth="1"/>
    <col min="6" max="6" width="14" customWidth="1"/>
    <col min="7" max="7" width="14.296875" customWidth="1"/>
    <col min="8" max="8" width="16.69921875" customWidth="1"/>
    <col min="9" max="9" width="13" customWidth="1"/>
    <col min="10" max="10" width="13.69921875" customWidth="1"/>
    <col min="11" max="11" width="15.296875" customWidth="1"/>
  </cols>
  <sheetData>
    <row r="1" spans="1:40" s="2" customFormat="1" ht="36" x14ac:dyDescent="0.8">
      <c r="A1" s="75" t="s">
        <v>17</v>
      </c>
      <c r="B1" s="75"/>
      <c r="C1" s="75"/>
      <c r="D1" s="75"/>
      <c r="E1" s="75"/>
      <c r="F1" s="75"/>
      <c r="G1" s="75"/>
      <c r="H1" s="75"/>
      <c r="I1" s="75"/>
      <c r="J1" s="75"/>
      <c r="K1" s="75"/>
      <c r="L1" s="1"/>
      <c r="U1" s="3"/>
      <c r="V1" s="4"/>
      <c r="W1" s="4"/>
      <c r="X1" s="4"/>
      <c r="Y1" s="4"/>
      <c r="Z1" s="4"/>
      <c r="AA1" s="4"/>
      <c r="AB1" s="4"/>
      <c r="AC1" s="4"/>
      <c r="AD1" s="4"/>
      <c r="AE1" s="4"/>
      <c r="AF1" s="4"/>
      <c r="AG1" s="4"/>
      <c r="AM1" s="4"/>
    </row>
    <row r="2" spans="1:40" s="6" customFormat="1" ht="9.65" customHeight="1" x14ac:dyDescent="0.35">
      <c r="A2" s="76"/>
      <c r="B2" s="77"/>
      <c r="C2" s="77"/>
      <c r="D2" s="77"/>
      <c r="E2" s="77"/>
      <c r="F2" s="77"/>
      <c r="G2" s="77"/>
      <c r="H2" s="77"/>
      <c r="I2" s="77"/>
      <c r="J2" s="77"/>
      <c r="K2" s="77"/>
      <c r="L2" s="5"/>
      <c r="U2" s="7"/>
      <c r="V2" s="8"/>
      <c r="W2" s="8"/>
      <c r="X2" s="8"/>
      <c r="Y2" s="8"/>
      <c r="Z2" s="8"/>
      <c r="AA2" s="8"/>
      <c r="AB2" s="8"/>
      <c r="AC2" s="8"/>
      <c r="AD2" s="8"/>
      <c r="AE2" s="8"/>
      <c r="AF2" s="8"/>
      <c r="AG2" s="8"/>
      <c r="AM2" s="8"/>
    </row>
    <row r="3" spans="1:40" s="15" customFormat="1" ht="46.15" customHeight="1" x14ac:dyDescent="0.35">
      <c r="A3" s="78" t="s">
        <v>18</v>
      </c>
      <c r="B3" s="79"/>
      <c r="C3" s="79"/>
      <c r="D3" s="79"/>
      <c r="E3" s="79"/>
      <c r="F3" s="79"/>
      <c r="G3" s="79"/>
      <c r="H3" s="79"/>
      <c r="I3" s="79"/>
      <c r="J3" s="79"/>
      <c r="K3" s="79"/>
      <c r="L3" s="14"/>
      <c r="U3" s="16"/>
      <c r="V3" s="17"/>
      <c r="W3" s="17"/>
      <c r="X3" s="17"/>
      <c r="Y3" s="17"/>
      <c r="Z3" s="17"/>
      <c r="AA3" s="17"/>
      <c r="AB3" s="17"/>
      <c r="AC3" s="17"/>
      <c r="AD3" s="17"/>
      <c r="AE3" s="17"/>
      <c r="AF3" s="17"/>
      <c r="AG3" s="17"/>
      <c r="AM3" s="17"/>
    </row>
    <row r="4" spans="1:40" s="15" customFormat="1" ht="21" customHeight="1" x14ac:dyDescent="0.3">
      <c r="A4" s="80" t="s">
        <v>19</v>
      </c>
      <c r="B4" s="80"/>
      <c r="C4" s="80"/>
      <c r="D4" s="80"/>
      <c r="E4" s="80"/>
      <c r="F4" s="80"/>
      <c r="G4" s="80"/>
      <c r="H4" s="80"/>
      <c r="I4" s="80"/>
      <c r="J4" s="80"/>
      <c r="K4" s="80"/>
      <c r="L4" s="14"/>
      <c r="S4" s="16"/>
      <c r="T4" s="16"/>
      <c r="U4" s="16"/>
      <c r="V4" s="17"/>
      <c r="W4" s="17"/>
      <c r="X4" s="17"/>
      <c r="Y4" s="17"/>
      <c r="Z4" s="17"/>
      <c r="AA4" s="17"/>
      <c r="AB4" s="17"/>
      <c r="AC4" s="17"/>
      <c r="AD4" s="17"/>
      <c r="AE4" s="17"/>
      <c r="AF4" s="17"/>
      <c r="AG4" s="17"/>
      <c r="AM4" s="17"/>
    </row>
    <row r="5" spans="1:40" s="15" customFormat="1" ht="14.5" customHeight="1" x14ac:dyDescent="0.3">
      <c r="A5" s="80"/>
      <c r="B5" s="80"/>
      <c r="C5" s="80"/>
      <c r="D5" s="80"/>
      <c r="E5" s="80"/>
      <c r="F5" s="80"/>
      <c r="G5" s="80"/>
      <c r="H5" s="80"/>
      <c r="I5" s="80"/>
      <c r="J5" s="80"/>
      <c r="K5" s="80"/>
      <c r="L5" s="14"/>
      <c r="S5" s="16"/>
      <c r="T5" s="16"/>
      <c r="U5" s="16"/>
      <c r="V5" s="17"/>
      <c r="W5" s="17"/>
      <c r="X5" s="17"/>
      <c r="Y5" s="17"/>
      <c r="Z5" s="17"/>
      <c r="AA5" s="17"/>
      <c r="AB5" s="17"/>
      <c r="AC5" s="17"/>
      <c r="AD5" s="17"/>
      <c r="AE5" s="17"/>
      <c r="AF5" s="17"/>
      <c r="AG5" s="17"/>
      <c r="AM5" s="17"/>
    </row>
    <row r="6" spans="1:40" s="15" customFormat="1" ht="75" hidden="1" customHeight="1" x14ac:dyDescent="0.3">
      <c r="A6" s="80"/>
      <c r="B6" s="80"/>
      <c r="C6" s="80"/>
      <c r="D6" s="80"/>
      <c r="E6" s="80"/>
      <c r="F6" s="80"/>
      <c r="G6" s="80"/>
      <c r="H6" s="80"/>
      <c r="I6" s="80"/>
      <c r="J6" s="80"/>
      <c r="K6" s="80"/>
      <c r="L6" s="18"/>
      <c r="N6" s="19"/>
      <c r="S6" s="16"/>
      <c r="T6" s="16"/>
      <c r="U6" s="16"/>
      <c r="V6" s="17"/>
      <c r="W6" s="17"/>
      <c r="X6" s="17"/>
      <c r="Y6" s="17"/>
      <c r="Z6" s="17"/>
      <c r="AA6" s="17"/>
      <c r="AB6" s="17"/>
      <c r="AC6" s="17"/>
      <c r="AD6" s="17"/>
      <c r="AE6" s="17"/>
      <c r="AF6" s="17"/>
      <c r="AG6" s="17"/>
      <c r="AM6" s="17"/>
    </row>
    <row r="7" spans="1:40" s="15" customFormat="1" ht="75" hidden="1" customHeight="1" x14ac:dyDescent="0.3">
      <c r="A7" s="80"/>
      <c r="B7" s="80"/>
      <c r="C7" s="80"/>
      <c r="D7" s="80"/>
      <c r="E7" s="80"/>
      <c r="F7" s="80"/>
      <c r="G7" s="80"/>
      <c r="H7" s="80"/>
      <c r="I7" s="80"/>
      <c r="J7" s="80"/>
      <c r="K7" s="80"/>
      <c r="L7" s="14"/>
      <c r="S7" s="16"/>
      <c r="T7" s="16"/>
      <c r="U7" s="16"/>
      <c r="V7" s="17"/>
      <c r="W7" s="17"/>
      <c r="X7" s="17"/>
      <c r="Y7" s="17"/>
      <c r="Z7" s="17"/>
      <c r="AA7" s="17"/>
      <c r="AB7" s="17"/>
      <c r="AC7" s="17"/>
      <c r="AD7" s="17"/>
      <c r="AE7" s="17"/>
      <c r="AF7" s="17"/>
      <c r="AG7" s="17"/>
      <c r="AM7" s="17"/>
    </row>
    <row r="8" spans="1:40" s="15" customFormat="1" ht="1.9" customHeight="1" x14ac:dyDescent="0.3">
      <c r="A8" s="80"/>
      <c r="B8" s="80"/>
      <c r="C8" s="80"/>
      <c r="D8" s="80"/>
      <c r="E8" s="80"/>
      <c r="F8" s="80"/>
      <c r="G8" s="80"/>
      <c r="H8" s="80"/>
      <c r="I8" s="80"/>
      <c r="J8" s="80"/>
      <c r="K8" s="80"/>
      <c r="L8" s="14"/>
      <c r="S8" s="16"/>
      <c r="T8" s="16"/>
      <c r="U8" s="16"/>
      <c r="V8" s="17"/>
      <c r="W8" s="17"/>
      <c r="X8" s="17"/>
      <c r="Y8" s="17"/>
      <c r="Z8" s="17"/>
      <c r="AA8" s="17"/>
      <c r="AB8" s="17"/>
      <c r="AC8" s="17"/>
      <c r="AD8" s="17"/>
      <c r="AE8" s="17"/>
      <c r="AF8" s="17"/>
      <c r="AG8" s="17"/>
      <c r="AM8" s="17"/>
    </row>
    <row r="9" spans="1:40" s="15" customFormat="1" ht="1.9" customHeight="1" x14ac:dyDescent="0.3">
      <c r="A9" s="80"/>
      <c r="B9" s="80"/>
      <c r="C9" s="80"/>
      <c r="D9" s="80"/>
      <c r="E9" s="80"/>
      <c r="F9" s="80"/>
      <c r="G9" s="80"/>
      <c r="H9" s="80"/>
      <c r="I9" s="80"/>
      <c r="J9" s="80"/>
      <c r="K9" s="80"/>
      <c r="L9" s="14"/>
      <c r="S9" s="16"/>
      <c r="T9" s="16"/>
      <c r="U9" s="16"/>
      <c r="V9" s="17"/>
      <c r="W9" s="17"/>
      <c r="X9" s="17"/>
      <c r="Y9" s="17"/>
      <c r="Z9" s="17"/>
      <c r="AA9" s="17"/>
      <c r="AB9" s="17"/>
      <c r="AC9" s="17"/>
      <c r="AD9" s="17"/>
      <c r="AE9" s="17"/>
      <c r="AF9" s="17"/>
      <c r="AG9" s="17"/>
      <c r="AM9" s="17"/>
    </row>
    <row r="10" spans="1:40" s="15" customFormat="1" ht="10.9" customHeight="1" thickBot="1" x14ac:dyDescent="0.4">
      <c r="A10" s="37"/>
      <c r="B10" s="38"/>
      <c r="C10" s="38"/>
      <c r="D10" s="38"/>
      <c r="E10" s="38"/>
      <c r="F10" s="38"/>
      <c r="G10" s="38"/>
      <c r="H10" s="38"/>
      <c r="I10" s="38"/>
      <c r="J10" s="38"/>
      <c r="K10" s="39"/>
      <c r="L10" s="14"/>
      <c r="U10" s="16"/>
      <c r="V10" s="17"/>
      <c r="W10" s="17"/>
      <c r="X10" s="17"/>
      <c r="Y10" s="17"/>
      <c r="Z10" s="17"/>
      <c r="AA10" s="17"/>
      <c r="AB10" s="17"/>
      <c r="AC10" s="17"/>
      <c r="AD10" s="17"/>
      <c r="AE10" s="17"/>
      <c r="AF10" s="17"/>
      <c r="AG10" s="17"/>
      <c r="AM10" s="17"/>
    </row>
    <row r="11" spans="1:40" s="15" customFormat="1" ht="50.5" customHeight="1" thickBot="1" x14ac:dyDescent="0.4">
      <c r="A11" s="81" t="s">
        <v>20</v>
      </c>
      <c r="B11" s="81"/>
      <c r="C11" s="81"/>
      <c r="D11" s="81"/>
      <c r="E11" s="81"/>
      <c r="F11" s="81"/>
      <c r="G11" s="81"/>
      <c r="H11" s="81"/>
      <c r="I11" s="81"/>
      <c r="J11" s="81"/>
      <c r="K11" s="82"/>
      <c r="L11" s="18"/>
      <c r="M11" s="20"/>
      <c r="N11" s="20"/>
      <c r="U11" s="16"/>
      <c r="V11" s="17"/>
      <c r="W11" s="17"/>
      <c r="X11" s="17"/>
      <c r="Y11" s="17"/>
      <c r="Z11" s="17"/>
      <c r="AA11" s="17"/>
      <c r="AB11" s="17"/>
      <c r="AC11" s="17"/>
      <c r="AD11" s="17"/>
      <c r="AE11" s="17"/>
      <c r="AF11" s="17"/>
      <c r="AG11" s="17"/>
      <c r="AM11" s="17"/>
    </row>
    <row r="12" spans="1:40" s="15" customFormat="1" ht="51.65" customHeight="1" thickBot="1" x14ac:dyDescent="0.35">
      <c r="A12" s="67" t="s">
        <v>21</v>
      </c>
      <c r="B12" s="67"/>
      <c r="C12" s="67"/>
      <c r="D12" s="67"/>
      <c r="E12" s="67"/>
      <c r="F12" s="67"/>
      <c r="G12" s="67"/>
      <c r="H12" s="67"/>
      <c r="I12" s="67"/>
      <c r="J12" s="67"/>
      <c r="K12" s="68"/>
      <c r="L12" s="18"/>
      <c r="M12" s="20"/>
      <c r="N12" s="20"/>
      <c r="U12" s="16"/>
      <c r="V12" s="17"/>
      <c r="W12" s="17"/>
      <c r="X12" s="17"/>
      <c r="Y12" s="17"/>
      <c r="Z12" s="17"/>
      <c r="AA12" s="17"/>
      <c r="AB12" s="17"/>
      <c r="AC12" s="17"/>
      <c r="AD12" s="17"/>
      <c r="AE12" s="17"/>
      <c r="AF12" s="17"/>
      <c r="AG12" s="17"/>
      <c r="AM12" s="17"/>
    </row>
    <row r="13" spans="1:40" s="15" customFormat="1" ht="24" customHeight="1" thickBot="1" x14ac:dyDescent="0.35">
      <c r="A13" s="69" t="s">
        <v>22</v>
      </c>
      <c r="B13" s="69" t="s">
        <v>23</v>
      </c>
      <c r="C13" s="72" t="s">
        <v>24</v>
      </c>
      <c r="D13" s="73"/>
      <c r="E13" s="73"/>
      <c r="F13" s="73"/>
      <c r="G13" s="73"/>
      <c r="H13" s="73"/>
      <c r="I13" s="73"/>
      <c r="J13" s="73"/>
      <c r="K13" s="74"/>
      <c r="L13" s="18"/>
      <c r="M13" s="20"/>
      <c r="N13" s="20"/>
      <c r="U13" s="16"/>
      <c r="V13" s="17"/>
      <c r="W13" s="17"/>
      <c r="X13" s="17"/>
      <c r="Y13" s="17"/>
      <c r="Z13" s="17"/>
      <c r="AA13" s="17"/>
      <c r="AB13" s="17"/>
      <c r="AC13" s="17"/>
      <c r="AD13" s="17"/>
      <c r="AE13" s="17"/>
      <c r="AF13" s="17"/>
      <c r="AG13" s="17"/>
      <c r="AM13" s="17"/>
    </row>
    <row r="14" spans="1:40" s="23" customFormat="1" ht="75" customHeight="1" thickBot="1" x14ac:dyDescent="0.35">
      <c r="A14" s="70"/>
      <c r="B14" s="71"/>
      <c r="C14" s="40" t="s">
        <v>25</v>
      </c>
      <c r="D14" s="40" t="s">
        <v>26</v>
      </c>
      <c r="E14" s="40" t="s">
        <v>27</v>
      </c>
      <c r="F14" s="40" t="s">
        <v>28</v>
      </c>
      <c r="G14" s="40" t="s">
        <v>29</v>
      </c>
      <c r="H14" s="40" t="s">
        <v>30</v>
      </c>
      <c r="I14" s="40" t="s">
        <v>31</v>
      </c>
      <c r="J14" s="40" t="s">
        <v>32</v>
      </c>
      <c r="K14" s="41" t="s">
        <v>33</v>
      </c>
      <c r="L14" s="21"/>
      <c r="M14" s="22"/>
      <c r="N14" s="22"/>
      <c r="U14" s="24"/>
      <c r="V14" s="25"/>
      <c r="W14" s="25"/>
      <c r="X14" s="25"/>
      <c r="Y14" s="25"/>
      <c r="Z14" s="25"/>
      <c r="AA14" s="25"/>
      <c r="AB14" s="25"/>
      <c r="AC14" s="25"/>
      <c r="AD14" s="25"/>
      <c r="AE14" s="25"/>
      <c r="AF14" s="25"/>
      <c r="AG14" s="25"/>
      <c r="AM14" s="25"/>
    </row>
    <row r="15" spans="1:40" s="23" customFormat="1" ht="75" hidden="1" customHeight="1" x14ac:dyDescent="0.3">
      <c r="A15" s="44"/>
      <c r="B15" s="42"/>
      <c r="C15" s="42"/>
      <c r="D15" s="42"/>
      <c r="E15" s="42"/>
      <c r="F15" s="42"/>
      <c r="G15" s="42"/>
      <c r="H15" s="42"/>
      <c r="I15" s="42"/>
      <c r="J15" s="42"/>
      <c r="K15" s="42"/>
      <c r="L15" s="21"/>
      <c r="M15" s="22"/>
      <c r="N15" s="22"/>
      <c r="U15" s="24"/>
      <c r="V15" s="25"/>
      <c r="W15" s="25"/>
      <c r="X15" s="25"/>
      <c r="Y15" s="25"/>
      <c r="Z15" s="25"/>
      <c r="AA15" s="25"/>
      <c r="AB15" s="25"/>
      <c r="AC15" s="25"/>
      <c r="AD15" s="25"/>
      <c r="AE15" s="25"/>
      <c r="AF15" s="25"/>
      <c r="AG15" s="25"/>
      <c r="AM15" s="25"/>
    </row>
    <row r="16" spans="1:40" s="15" customFormat="1" ht="18" x14ac:dyDescent="0.4">
      <c r="A16" s="45">
        <v>1</v>
      </c>
      <c r="B16" s="46" t="s">
        <v>34</v>
      </c>
      <c r="C16" s="47">
        <f>'3.3-1'!$E$13</f>
        <v>0</v>
      </c>
      <c r="D16" s="36">
        <f>'3.3-1'!$I$6</f>
        <v>0</v>
      </c>
      <c r="E16" s="36">
        <f>'3.3-1'!$I$7</f>
        <v>0</v>
      </c>
      <c r="F16" s="36">
        <f>'3.3-1'!$I$8</f>
        <v>0</v>
      </c>
      <c r="G16" s="49">
        <f>'3.3-1'!$I$9</f>
        <v>0</v>
      </c>
      <c r="H16" s="49">
        <f>'3.3-1'!$I$10</f>
        <v>0</v>
      </c>
      <c r="I16" s="49">
        <f>'3.3-1'!$I$13</f>
        <v>0</v>
      </c>
      <c r="J16" s="48">
        <f>'3.3-1'!$I$48</f>
        <v>0</v>
      </c>
      <c r="K16" s="48">
        <f>'3.3-1'!$I$50</f>
        <v>0</v>
      </c>
      <c r="L16" s="43"/>
      <c r="M16" s="26"/>
      <c r="N16" s="26"/>
      <c r="O16" s="27"/>
      <c r="P16" s="27"/>
      <c r="Q16" s="27"/>
      <c r="U16" s="16"/>
      <c r="V16" s="28"/>
      <c r="W16" s="17"/>
      <c r="X16" s="17"/>
      <c r="Y16" s="17"/>
      <c r="Z16" s="17"/>
      <c r="AA16" s="17"/>
      <c r="AB16" s="17"/>
      <c r="AC16" s="17"/>
      <c r="AD16" s="17"/>
      <c r="AE16" s="17"/>
      <c r="AF16" s="17"/>
      <c r="AG16" s="17"/>
      <c r="AM16" s="29"/>
      <c r="AN16" s="17"/>
    </row>
    <row r="17" spans="1:40" s="15" customFormat="1" ht="18" x14ac:dyDescent="0.4">
      <c r="A17" s="45">
        <v>2</v>
      </c>
      <c r="B17" s="46" t="s">
        <v>35</v>
      </c>
      <c r="C17" s="47">
        <f>'3.3-2'!$E$13</f>
        <v>0</v>
      </c>
      <c r="D17" s="36">
        <f>'3.3-2'!$I$6</f>
        <v>0</v>
      </c>
      <c r="E17" s="36">
        <f>'3.3-2'!$I$7</f>
        <v>0</v>
      </c>
      <c r="F17" s="36">
        <f>'3.3-2'!$I$8</f>
        <v>0</v>
      </c>
      <c r="G17" s="49">
        <f>'3.3-2'!$I$9</f>
        <v>0</v>
      </c>
      <c r="H17" s="49">
        <f>'3.3-2'!$I$10</f>
        <v>0</v>
      </c>
      <c r="I17" s="50">
        <f>'3.3-2'!$I$13</f>
        <v>0</v>
      </c>
      <c r="J17" s="48">
        <f>'3.3-2'!$I$48</f>
        <v>0</v>
      </c>
      <c r="K17" s="48">
        <f>'3.3-2'!$I$50</f>
        <v>0</v>
      </c>
      <c r="L17" s="43"/>
      <c r="M17" s="26"/>
      <c r="N17" s="26"/>
      <c r="O17" s="27"/>
      <c r="P17" s="27"/>
      <c r="Q17" s="27"/>
      <c r="U17" s="16"/>
      <c r="V17" s="28"/>
      <c r="W17" s="17"/>
      <c r="X17" s="17"/>
      <c r="Y17" s="17"/>
      <c r="Z17" s="17"/>
      <c r="AA17" s="17"/>
      <c r="AB17" s="17"/>
      <c r="AC17" s="17"/>
      <c r="AD17" s="17"/>
      <c r="AE17" s="17"/>
      <c r="AF17" s="17"/>
      <c r="AG17" s="17"/>
      <c r="AM17" s="29"/>
      <c r="AN17" s="17"/>
    </row>
    <row r="18" spans="1:40" s="15" customFormat="1" ht="18" x14ac:dyDescent="0.4">
      <c r="A18" s="45">
        <v>3</v>
      </c>
      <c r="B18" s="46" t="s">
        <v>36</v>
      </c>
      <c r="C18" s="47">
        <f>'3.3-3'!$E$13</f>
        <v>0</v>
      </c>
      <c r="D18" s="36">
        <f>'3.3-3'!$I$6</f>
        <v>0</v>
      </c>
      <c r="E18" s="36">
        <f>'3.3-3'!$I$7</f>
        <v>0</v>
      </c>
      <c r="F18" s="36">
        <f>'3.3-3'!$I$8</f>
        <v>0</v>
      </c>
      <c r="G18" s="49">
        <f>'3.3-3'!$I$9</f>
        <v>0</v>
      </c>
      <c r="H18" s="49">
        <f>'3.3-3'!$I$10</f>
        <v>0</v>
      </c>
      <c r="I18" s="50">
        <f>'3.3-3'!$I$13</f>
        <v>0</v>
      </c>
      <c r="J18" s="48">
        <f>'3.3-3'!$I$48</f>
        <v>0</v>
      </c>
      <c r="K18" s="48">
        <f>'3.3-3'!$I$50</f>
        <v>0</v>
      </c>
      <c r="L18" s="43"/>
      <c r="M18" s="26"/>
      <c r="N18" s="26"/>
      <c r="O18" s="27"/>
      <c r="P18" s="27"/>
      <c r="Q18" s="27"/>
      <c r="U18" s="16"/>
      <c r="V18" s="28"/>
      <c r="W18" s="17"/>
      <c r="X18" s="17"/>
      <c r="Y18" s="17"/>
      <c r="Z18" s="17"/>
      <c r="AA18" s="17"/>
      <c r="AB18" s="17"/>
      <c r="AC18" s="17"/>
      <c r="AD18" s="17"/>
      <c r="AE18" s="17"/>
      <c r="AF18" s="17"/>
      <c r="AG18" s="17"/>
      <c r="AM18" s="30"/>
      <c r="AN18" s="17"/>
    </row>
    <row r="19" spans="1:40" s="15" customFormat="1" ht="18" x14ac:dyDescent="0.4">
      <c r="A19" s="45">
        <v>4</v>
      </c>
      <c r="B19" s="46" t="s">
        <v>37</v>
      </c>
      <c r="C19" s="47">
        <f>'3.3-4'!$E$13</f>
        <v>0</v>
      </c>
      <c r="D19" s="36">
        <f>'3.3-4'!$I$6</f>
        <v>0</v>
      </c>
      <c r="E19" s="36">
        <f>'3.3-4'!$I$7</f>
        <v>0</v>
      </c>
      <c r="F19" s="36">
        <f>'3.3-4'!$I$8</f>
        <v>0</v>
      </c>
      <c r="G19" s="49">
        <f>'3.3-4'!$I$9</f>
        <v>0</v>
      </c>
      <c r="H19" s="49">
        <f>'3.3-4'!$I$10</f>
        <v>0</v>
      </c>
      <c r="I19" s="50">
        <f>'3.3-4'!$I$13</f>
        <v>0</v>
      </c>
      <c r="J19" s="48">
        <f>'3.3-4'!$I$48</f>
        <v>0</v>
      </c>
      <c r="K19" s="48">
        <f>'3.3-4'!$I$50</f>
        <v>0</v>
      </c>
      <c r="L19" s="43"/>
      <c r="M19" s="26"/>
      <c r="N19" s="26"/>
      <c r="O19" s="27"/>
      <c r="P19" s="27"/>
      <c r="Q19" s="27"/>
      <c r="U19" s="16"/>
      <c r="V19" s="28"/>
      <c r="W19" s="17"/>
      <c r="X19" s="17"/>
      <c r="Y19" s="17"/>
      <c r="Z19" s="17"/>
      <c r="AA19" s="17"/>
      <c r="AB19" s="17"/>
      <c r="AC19" s="17"/>
      <c r="AD19" s="17"/>
      <c r="AE19" s="17"/>
      <c r="AF19" s="17"/>
      <c r="AG19" s="17"/>
      <c r="AM19" s="31"/>
      <c r="AN19" s="17"/>
    </row>
    <row r="21" spans="1:40" ht="15.5" x14ac:dyDescent="0.3">
      <c r="A21" s="51"/>
      <c r="B21" s="104" t="s">
        <v>104</v>
      </c>
      <c r="C21" s="104"/>
      <c r="D21" s="104"/>
      <c r="E21" s="104"/>
      <c r="F21" s="104"/>
      <c r="G21" s="104"/>
      <c r="H21" s="104"/>
      <c r="I21" s="104"/>
      <c r="J21" s="104"/>
      <c r="K21" s="103">
        <f>AVERAGE(K16:K19)</f>
        <v>0</v>
      </c>
    </row>
    <row r="24" spans="1:40" x14ac:dyDescent="0.3">
      <c r="F24" s="51"/>
    </row>
  </sheetData>
  <mergeCells count="10">
    <mergeCell ref="B21:J21"/>
    <mergeCell ref="A12:K12"/>
    <mergeCell ref="A13:A14"/>
    <mergeCell ref="B13:B14"/>
    <mergeCell ref="C13:K13"/>
    <mergeCell ref="A1:K1"/>
    <mergeCell ref="A2:K2"/>
    <mergeCell ref="A3:K3"/>
    <mergeCell ref="A4:K9"/>
    <mergeCell ref="A11:K11"/>
  </mergeCells>
  <conditionalFormatting sqref="J16:J19">
    <cfRule type="notContainsText" dxfId="1" priority="6" operator="notContains" text="Enter">
      <formula>ISERROR(SEARCH("Enter",J16))</formula>
    </cfRule>
  </conditionalFormatting>
  <conditionalFormatting sqref="K16:K19">
    <cfRule type="notContainsText" dxfId="0" priority="5" operator="notContains" text="cannot">
      <formula>ISERROR(SEARCH("cannot",K16))</formula>
    </cfRule>
  </conditionalFormatting>
  <dataValidations count="1">
    <dataValidation showInputMessage="1" sqref="B16:B19" xr:uid="{DA4C1B8B-DD80-4067-A0A4-5545D12B9DD6}"/>
  </dataValidations>
  <hyperlinks>
    <hyperlink ref="B16" location="'3.3-1'!A1" display="3.3-1:  30 Ft (±1) Heavy Duty Transit Bus - 26,001 lbs and over GVWR" xr:uid="{68B59292-31BA-40A5-AE34-2A5ADC30197E}"/>
    <hyperlink ref="B17" location="'3.3-2'!A1" display="3.3-2:  35 Ft (±1) Heavy Duty Transit Bus - 26,001 lbs and over GVWR" xr:uid="{4212F5BC-6759-4FD4-9CE6-966F90D2B2FE}"/>
    <hyperlink ref="B18" location="'3.3-3'!A1" display="3.3-3:  40 Ft (±1) Heavy Duty Transit Bus - 26,001 lbs and over GVWR" xr:uid="{C76D1398-5CD9-41AA-AA22-80934532ED4D}"/>
    <hyperlink ref="B19" location="'3.3-4'!A1" display="3.3-4:  60 Ft (±1) Heavy Duty Transit Bus - 26,001 lbs and over GVWR" xr:uid="{5148F88E-ECDD-43D3-AF2A-726C0D2E18F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L51"/>
  <sheetViews>
    <sheetView workbookViewId="0">
      <selection activeCell="O5" sqref="O5"/>
    </sheetView>
  </sheetViews>
  <sheetFormatPr defaultColWidth="8.796875" defaultRowHeight="13" x14ac:dyDescent="0.3"/>
  <cols>
    <col min="1" max="2" width="8.796875" style="32"/>
    <col min="3" max="3" width="18" style="32" customWidth="1"/>
    <col min="4" max="4" width="16.296875" style="32" customWidth="1"/>
    <col min="5" max="8" width="8.796875" style="32"/>
    <col min="9" max="9" width="17" style="32" customWidth="1"/>
    <col min="10" max="16384" width="8.796875" style="32"/>
  </cols>
  <sheetData>
    <row r="1" spans="1:9" ht="15.5" x14ac:dyDescent="0.3">
      <c r="A1" s="87" t="s">
        <v>38</v>
      </c>
      <c r="B1" s="87"/>
      <c r="C1" s="87"/>
      <c r="D1" s="87"/>
      <c r="E1" s="87"/>
      <c r="F1" s="87"/>
      <c r="G1" s="87"/>
      <c r="H1" s="87"/>
      <c r="I1" s="87"/>
    </row>
    <row r="2" spans="1:9" ht="15.5" x14ac:dyDescent="0.3">
      <c r="A2" s="87" t="s">
        <v>39</v>
      </c>
      <c r="B2" s="87"/>
      <c r="C2" s="87"/>
      <c r="D2" s="87"/>
      <c r="E2" s="87"/>
      <c r="F2" s="87"/>
      <c r="G2" s="87"/>
      <c r="H2" s="87"/>
      <c r="I2" s="87"/>
    </row>
    <row r="3" spans="1:9" ht="15.5" x14ac:dyDescent="0.3">
      <c r="A3" s="33" t="s">
        <v>40</v>
      </c>
      <c r="B3" s="33"/>
      <c r="C3" s="33"/>
      <c r="D3" s="33"/>
      <c r="E3" s="33"/>
      <c r="F3" s="33"/>
      <c r="G3" s="33"/>
      <c r="H3" s="33"/>
      <c r="I3" s="33"/>
    </row>
    <row r="4" spans="1:9" ht="15.5" x14ac:dyDescent="0.3">
      <c r="A4" s="87" t="s">
        <v>41</v>
      </c>
      <c r="B4" s="87"/>
      <c r="C4" s="87"/>
      <c r="D4" s="87"/>
      <c r="E4" s="87"/>
      <c r="F4" s="87"/>
      <c r="G4" s="87"/>
      <c r="H4" s="87"/>
      <c r="I4" s="87"/>
    </row>
    <row r="5" spans="1:9" ht="15.5" x14ac:dyDescent="0.3">
      <c r="A5" s="89" t="s">
        <v>42</v>
      </c>
      <c r="B5" s="89"/>
      <c r="C5" s="89"/>
      <c r="D5" s="90" t="s">
        <v>18</v>
      </c>
      <c r="E5" s="90"/>
      <c r="F5" s="90"/>
      <c r="G5" s="90"/>
      <c r="H5" s="90"/>
      <c r="I5" s="90"/>
    </row>
    <row r="6" spans="1:9" ht="15.5" x14ac:dyDescent="0.3">
      <c r="A6" s="83" t="s">
        <v>43</v>
      </c>
      <c r="B6" s="84"/>
      <c r="C6" s="84"/>
      <c r="D6" s="85"/>
      <c r="E6" s="85"/>
      <c r="F6" s="85"/>
      <c r="G6" s="85"/>
      <c r="H6" s="86"/>
      <c r="I6" s="53"/>
    </row>
    <row r="7" spans="1:9" ht="15.5" x14ac:dyDescent="0.3">
      <c r="A7" s="83" t="s">
        <v>44</v>
      </c>
      <c r="B7" s="84"/>
      <c r="C7" s="84"/>
      <c r="D7" s="85"/>
      <c r="E7" s="85"/>
      <c r="F7" s="85"/>
      <c r="G7" s="85"/>
      <c r="H7" s="86"/>
      <c r="I7" s="53"/>
    </row>
    <row r="8" spans="1:9" ht="15.5" x14ac:dyDescent="0.3">
      <c r="A8" s="83" t="s">
        <v>45</v>
      </c>
      <c r="B8" s="84"/>
      <c r="C8" s="84"/>
      <c r="D8" s="85"/>
      <c r="E8" s="85"/>
      <c r="F8" s="85"/>
      <c r="G8" s="85"/>
      <c r="H8" s="86"/>
      <c r="I8" s="53"/>
    </row>
    <row r="9" spans="1:9" ht="15.5" x14ac:dyDescent="0.3">
      <c r="A9" s="83" t="s">
        <v>46</v>
      </c>
      <c r="B9" s="84"/>
      <c r="C9" s="84"/>
      <c r="D9" s="85"/>
      <c r="E9" s="85"/>
      <c r="F9" s="85"/>
      <c r="G9" s="85"/>
      <c r="H9" s="86"/>
      <c r="I9" s="54">
        <v>0</v>
      </c>
    </row>
    <row r="10" spans="1:9" ht="15.5" x14ac:dyDescent="0.3">
      <c r="A10" s="83" t="s">
        <v>47</v>
      </c>
      <c r="B10" s="84"/>
      <c r="C10" s="84"/>
      <c r="D10" s="85"/>
      <c r="E10" s="85"/>
      <c r="F10" s="85"/>
      <c r="G10" s="85"/>
      <c r="H10" s="86"/>
      <c r="I10" s="54">
        <v>0</v>
      </c>
    </row>
    <row r="11" spans="1:9" ht="15.5" x14ac:dyDescent="0.3">
      <c r="A11" s="87" t="s">
        <v>48</v>
      </c>
      <c r="B11" s="87"/>
      <c r="C11" s="87"/>
      <c r="D11" s="87"/>
      <c r="E11" s="87"/>
      <c r="F11" s="87"/>
      <c r="G11" s="87"/>
      <c r="H11" s="87"/>
      <c r="I11" s="87"/>
    </row>
    <row r="12" spans="1:9" ht="15.5" x14ac:dyDescent="0.3">
      <c r="A12" s="89" t="s">
        <v>49</v>
      </c>
      <c r="B12" s="91"/>
      <c r="C12" s="91"/>
      <c r="D12" s="91"/>
      <c r="E12" s="95" t="s">
        <v>50</v>
      </c>
      <c r="F12" s="96"/>
      <c r="G12" s="96"/>
      <c r="H12" s="96"/>
      <c r="I12" s="56" t="s">
        <v>51</v>
      </c>
    </row>
    <row r="13" spans="1:9" ht="31" customHeight="1" x14ac:dyDescent="0.3">
      <c r="A13" s="93" t="s">
        <v>34</v>
      </c>
      <c r="B13" s="93"/>
      <c r="C13" s="93"/>
      <c r="D13" s="93"/>
      <c r="E13" s="94"/>
      <c r="F13" s="94"/>
      <c r="G13" s="94"/>
      <c r="H13" s="91"/>
      <c r="I13" s="57">
        <v>0</v>
      </c>
    </row>
    <row r="14" spans="1:9" ht="15.5" x14ac:dyDescent="0.3">
      <c r="A14" s="87" t="s">
        <v>52</v>
      </c>
      <c r="B14" s="87"/>
      <c r="C14" s="87"/>
      <c r="D14" s="87"/>
      <c r="E14" s="87"/>
      <c r="F14" s="87"/>
      <c r="G14" s="87"/>
      <c r="H14" s="87"/>
      <c r="I14" s="87"/>
    </row>
    <row r="15" spans="1:9" s="33" customFormat="1" ht="15.5" x14ac:dyDescent="0.3">
      <c r="A15" s="92" t="s">
        <v>53</v>
      </c>
      <c r="B15" s="92"/>
      <c r="C15" s="92"/>
      <c r="D15" s="92"/>
      <c r="E15" s="92"/>
      <c r="F15" s="92"/>
      <c r="G15" s="92"/>
      <c r="H15" s="92"/>
      <c r="I15" s="92"/>
    </row>
    <row r="16" spans="1:9" s="33" customFormat="1" ht="16" customHeight="1" x14ac:dyDescent="0.3">
      <c r="A16" s="92"/>
      <c r="B16" s="92"/>
      <c r="C16" s="92"/>
      <c r="D16" s="92"/>
      <c r="E16" s="92"/>
      <c r="F16" s="92"/>
      <c r="G16" s="92"/>
      <c r="H16" s="92"/>
      <c r="I16" s="92"/>
    </row>
    <row r="17" spans="1:9" s="34" customFormat="1" ht="15.5" x14ac:dyDescent="0.3">
      <c r="A17" s="52" t="s">
        <v>54</v>
      </c>
      <c r="B17" s="87" t="s">
        <v>55</v>
      </c>
      <c r="C17" s="87"/>
      <c r="D17" s="87"/>
      <c r="E17" s="87" t="s">
        <v>56</v>
      </c>
      <c r="F17" s="87"/>
      <c r="G17" s="87"/>
      <c r="H17" s="87"/>
      <c r="I17" s="87"/>
    </row>
    <row r="18" spans="1:9" s="33" customFormat="1" ht="15.5" x14ac:dyDescent="0.3">
      <c r="A18" s="55">
        <v>1</v>
      </c>
      <c r="B18" s="91" t="s">
        <v>57</v>
      </c>
      <c r="C18" s="91"/>
      <c r="D18" s="91"/>
      <c r="E18" s="94"/>
      <c r="F18" s="94"/>
      <c r="G18" s="94"/>
      <c r="H18" s="94"/>
      <c r="I18" s="94"/>
    </row>
    <row r="19" spans="1:9" s="33" customFormat="1" ht="15.5" x14ac:dyDescent="0.3">
      <c r="A19" s="55">
        <v>2</v>
      </c>
      <c r="B19" s="91" t="s">
        <v>58</v>
      </c>
      <c r="C19" s="91"/>
      <c r="D19" s="91"/>
      <c r="E19" s="94"/>
      <c r="F19" s="94"/>
      <c r="G19" s="94"/>
      <c r="H19" s="94"/>
      <c r="I19" s="94"/>
    </row>
    <row r="20" spans="1:9" s="33" customFormat="1" ht="15.5" x14ac:dyDescent="0.3">
      <c r="A20" s="55">
        <v>3</v>
      </c>
      <c r="B20" s="91" t="s">
        <v>59</v>
      </c>
      <c r="C20" s="91"/>
      <c r="D20" s="91"/>
      <c r="E20" s="94"/>
      <c r="F20" s="94"/>
      <c r="G20" s="94"/>
      <c r="H20" s="94"/>
      <c r="I20" s="94"/>
    </row>
    <row r="21" spans="1:9" s="33" customFormat="1" ht="15.5" x14ac:dyDescent="0.3">
      <c r="A21" s="55">
        <v>4</v>
      </c>
      <c r="B21" s="91" t="s">
        <v>60</v>
      </c>
      <c r="C21" s="91"/>
      <c r="D21" s="91"/>
      <c r="E21" s="94"/>
      <c r="F21" s="94"/>
      <c r="G21" s="94"/>
      <c r="H21" s="94"/>
      <c r="I21" s="94"/>
    </row>
    <row r="22" spans="1:9" s="33" customFormat="1" ht="15.5" x14ac:dyDescent="0.3">
      <c r="A22" s="55">
        <v>5</v>
      </c>
      <c r="B22" s="91" t="s">
        <v>61</v>
      </c>
      <c r="C22" s="91"/>
      <c r="D22" s="91"/>
      <c r="E22" s="94"/>
      <c r="F22" s="94"/>
      <c r="G22" s="94"/>
      <c r="H22" s="94"/>
      <c r="I22" s="94"/>
    </row>
    <row r="23" spans="1:9" s="33" customFormat="1" ht="15.5" x14ac:dyDescent="0.3">
      <c r="A23" s="55">
        <v>6</v>
      </c>
      <c r="B23" s="91" t="s">
        <v>62</v>
      </c>
      <c r="C23" s="91"/>
      <c r="D23" s="91"/>
      <c r="E23" s="94"/>
      <c r="F23" s="94"/>
      <c r="G23" s="94"/>
      <c r="H23" s="94"/>
      <c r="I23" s="94"/>
    </row>
    <row r="24" spans="1:9" s="33" customFormat="1" ht="15.5" x14ac:dyDescent="0.3">
      <c r="A24" s="55">
        <v>7</v>
      </c>
      <c r="B24" s="91" t="s">
        <v>63</v>
      </c>
      <c r="C24" s="91"/>
      <c r="D24" s="91"/>
      <c r="E24" s="94"/>
      <c r="F24" s="94"/>
      <c r="G24" s="94"/>
      <c r="H24" s="94"/>
      <c r="I24" s="94"/>
    </row>
    <row r="25" spans="1:9" s="33" customFormat="1" ht="15.5" x14ac:dyDescent="0.3">
      <c r="A25" s="55">
        <v>8</v>
      </c>
      <c r="B25" s="91" t="s">
        <v>64</v>
      </c>
      <c r="C25" s="91"/>
      <c r="D25" s="91"/>
      <c r="E25" s="94"/>
      <c r="F25" s="94"/>
      <c r="G25" s="94"/>
      <c r="H25" s="94"/>
      <c r="I25" s="94"/>
    </row>
    <row r="26" spans="1:9" s="33" customFormat="1" ht="15.5" x14ac:dyDescent="0.3">
      <c r="A26" s="55">
        <v>9</v>
      </c>
      <c r="B26" s="91" t="s">
        <v>65</v>
      </c>
      <c r="C26" s="91"/>
      <c r="D26" s="91"/>
      <c r="E26" s="94"/>
      <c r="F26" s="94"/>
      <c r="G26" s="94"/>
      <c r="H26" s="94"/>
      <c r="I26" s="94"/>
    </row>
    <row r="27" spans="1:9" s="33" customFormat="1" ht="15.5" x14ac:dyDescent="0.3">
      <c r="A27" s="55">
        <v>10</v>
      </c>
      <c r="B27" s="91" t="s">
        <v>66</v>
      </c>
      <c r="C27" s="91"/>
      <c r="D27" s="91"/>
      <c r="E27" s="94"/>
      <c r="F27" s="94"/>
      <c r="G27" s="94"/>
      <c r="H27" s="94"/>
      <c r="I27" s="94"/>
    </row>
    <row r="28" spans="1:9" s="33" customFormat="1" ht="15.5" x14ac:dyDescent="0.3">
      <c r="A28" s="55">
        <v>11</v>
      </c>
      <c r="B28" s="91" t="s">
        <v>67</v>
      </c>
      <c r="C28" s="91"/>
      <c r="D28" s="91"/>
      <c r="E28" s="94"/>
      <c r="F28" s="94"/>
      <c r="G28" s="94"/>
      <c r="H28" s="94"/>
      <c r="I28" s="94"/>
    </row>
    <row r="29" spans="1:9" s="33" customFormat="1" ht="15.5" x14ac:dyDescent="0.3">
      <c r="A29" s="55">
        <v>12</v>
      </c>
      <c r="B29" s="91" t="s">
        <v>68</v>
      </c>
      <c r="C29" s="91"/>
      <c r="D29" s="91"/>
      <c r="E29" s="94"/>
      <c r="F29" s="94"/>
      <c r="G29" s="94"/>
      <c r="H29" s="94"/>
      <c r="I29" s="94"/>
    </row>
    <row r="30" spans="1:9" s="33" customFormat="1" ht="15.5" x14ac:dyDescent="0.3">
      <c r="A30" s="55">
        <v>13</v>
      </c>
      <c r="B30" s="91" t="s">
        <v>69</v>
      </c>
      <c r="C30" s="91"/>
      <c r="D30" s="91"/>
      <c r="E30" s="94"/>
      <c r="F30" s="94"/>
      <c r="G30" s="94"/>
      <c r="H30" s="94"/>
      <c r="I30" s="94"/>
    </row>
    <row r="31" spans="1:9" s="33" customFormat="1" ht="15.5" x14ac:dyDescent="0.3">
      <c r="A31" s="55">
        <v>14</v>
      </c>
      <c r="B31" s="91" t="s">
        <v>70</v>
      </c>
      <c r="C31" s="91"/>
      <c r="D31" s="91"/>
      <c r="E31" s="94"/>
      <c r="F31" s="94"/>
      <c r="G31" s="94"/>
      <c r="H31" s="94"/>
      <c r="I31" s="94"/>
    </row>
    <row r="32" spans="1:9" s="33" customFormat="1" ht="15.5" x14ac:dyDescent="0.3">
      <c r="A32" s="55">
        <v>15</v>
      </c>
      <c r="B32" s="91" t="s">
        <v>71</v>
      </c>
      <c r="C32" s="91"/>
      <c r="D32" s="91"/>
      <c r="E32" s="94"/>
      <c r="F32" s="94"/>
      <c r="G32" s="94"/>
      <c r="H32" s="94"/>
      <c r="I32" s="94"/>
    </row>
    <row r="33" spans="1:12" s="33" customFormat="1" ht="15.5" x14ac:dyDescent="0.3">
      <c r="A33" s="55">
        <v>16</v>
      </c>
      <c r="B33" s="91" t="s">
        <v>72</v>
      </c>
      <c r="C33" s="91"/>
      <c r="D33" s="91"/>
      <c r="E33" s="94"/>
      <c r="F33" s="94"/>
      <c r="G33" s="94"/>
      <c r="H33" s="94"/>
      <c r="I33" s="94"/>
    </row>
    <row r="34" spans="1:12" s="33" customFormat="1" ht="15.5" x14ac:dyDescent="0.3">
      <c r="A34" s="55">
        <v>17</v>
      </c>
      <c r="B34" s="91" t="s">
        <v>73</v>
      </c>
      <c r="C34" s="91"/>
      <c r="D34" s="91"/>
      <c r="E34" s="94"/>
      <c r="F34" s="94"/>
      <c r="G34" s="94"/>
      <c r="H34" s="94"/>
      <c r="I34" s="94"/>
    </row>
    <row r="35" spans="1:12" s="33" customFormat="1" ht="15.5" x14ac:dyDescent="0.3">
      <c r="A35" s="55">
        <v>18</v>
      </c>
      <c r="B35" s="91" t="s">
        <v>74</v>
      </c>
      <c r="C35" s="91"/>
      <c r="D35" s="91"/>
      <c r="E35" s="94"/>
      <c r="F35" s="94"/>
      <c r="G35" s="94"/>
      <c r="H35" s="94"/>
      <c r="I35" s="94"/>
    </row>
    <row r="36" spans="1:12" s="34" customFormat="1" ht="15.5" x14ac:dyDescent="0.3">
      <c r="A36" s="99" t="s">
        <v>75</v>
      </c>
      <c r="B36" s="100"/>
      <c r="C36" s="100"/>
      <c r="D36" s="100"/>
      <c r="E36" s="100"/>
      <c r="F36" s="100"/>
      <c r="G36" s="100"/>
      <c r="H36" s="100"/>
      <c r="I36" s="100"/>
    </row>
    <row r="37" spans="1:12" s="34" customFormat="1" ht="15.5" x14ac:dyDescent="0.3">
      <c r="A37" s="52" t="s">
        <v>54</v>
      </c>
      <c r="B37" s="87" t="s">
        <v>76</v>
      </c>
      <c r="C37" s="87"/>
      <c r="D37" s="87"/>
      <c r="E37" s="101" t="s">
        <v>77</v>
      </c>
      <c r="F37" s="102"/>
      <c r="G37" s="102"/>
      <c r="H37" s="102"/>
      <c r="I37" s="58" t="s">
        <v>51</v>
      </c>
      <c r="J37" s="35"/>
      <c r="K37" s="35"/>
      <c r="L37" s="35"/>
    </row>
    <row r="38" spans="1:12" ht="15.5" x14ac:dyDescent="0.3">
      <c r="A38" s="55">
        <v>1</v>
      </c>
      <c r="B38" s="91" t="s">
        <v>78</v>
      </c>
      <c r="C38" s="91"/>
      <c r="D38" s="91"/>
      <c r="E38" s="94"/>
      <c r="F38" s="91"/>
      <c r="G38" s="91"/>
      <c r="H38" s="91"/>
      <c r="I38" s="57">
        <v>0</v>
      </c>
    </row>
    <row r="39" spans="1:12" ht="15.5" x14ac:dyDescent="0.3">
      <c r="A39" s="55">
        <v>2</v>
      </c>
      <c r="B39" s="91" t="s">
        <v>79</v>
      </c>
      <c r="C39" s="91"/>
      <c r="D39" s="91"/>
      <c r="E39" s="94"/>
      <c r="F39" s="91"/>
      <c r="G39" s="91"/>
      <c r="H39" s="91"/>
      <c r="I39" s="57">
        <v>0</v>
      </c>
    </row>
    <row r="40" spans="1:12" ht="15.5" x14ac:dyDescent="0.3">
      <c r="A40" s="55">
        <v>3</v>
      </c>
      <c r="B40" s="91" t="s">
        <v>80</v>
      </c>
      <c r="C40" s="91"/>
      <c r="D40" s="91"/>
      <c r="E40" s="94"/>
      <c r="F40" s="91"/>
      <c r="G40" s="91"/>
      <c r="H40" s="91"/>
      <c r="I40" s="57">
        <v>0</v>
      </c>
    </row>
    <row r="41" spans="1:12" ht="15.5" x14ac:dyDescent="0.3">
      <c r="A41" s="55">
        <v>4</v>
      </c>
      <c r="B41" s="91" t="s">
        <v>81</v>
      </c>
      <c r="C41" s="91"/>
      <c r="D41" s="91"/>
      <c r="E41" s="94"/>
      <c r="F41" s="91"/>
      <c r="G41" s="91"/>
      <c r="H41" s="91"/>
      <c r="I41" s="57">
        <v>0</v>
      </c>
    </row>
    <row r="42" spans="1:12" ht="15.5" x14ac:dyDescent="0.3">
      <c r="A42" s="55">
        <v>5</v>
      </c>
      <c r="B42" s="91" t="s">
        <v>82</v>
      </c>
      <c r="C42" s="91"/>
      <c r="D42" s="91"/>
      <c r="E42" s="94"/>
      <c r="F42" s="91"/>
      <c r="G42" s="91"/>
      <c r="H42" s="91"/>
      <c r="I42" s="57">
        <v>0</v>
      </c>
    </row>
    <row r="43" spans="1:12" ht="15.5" x14ac:dyDescent="0.3">
      <c r="A43" s="55">
        <v>6</v>
      </c>
      <c r="B43" s="91" t="s">
        <v>83</v>
      </c>
      <c r="C43" s="91"/>
      <c r="D43" s="91"/>
      <c r="E43" s="94"/>
      <c r="F43" s="91"/>
      <c r="G43" s="91"/>
      <c r="H43" s="91"/>
      <c r="I43" s="57">
        <v>0</v>
      </c>
    </row>
    <row r="44" spans="1:12" ht="15.5" x14ac:dyDescent="0.3">
      <c r="A44" s="55">
        <v>7</v>
      </c>
      <c r="B44" s="91" t="s">
        <v>84</v>
      </c>
      <c r="C44" s="91"/>
      <c r="D44" s="91"/>
      <c r="E44" s="94"/>
      <c r="F44" s="91"/>
      <c r="G44" s="91"/>
      <c r="H44" s="91"/>
      <c r="I44" s="57">
        <v>0</v>
      </c>
    </row>
    <row r="45" spans="1:12" ht="15.5" x14ac:dyDescent="0.3">
      <c r="A45" s="55">
        <v>8</v>
      </c>
      <c r="B45" s="91" t="s">
        <v>60</v>
      </c>
      <c r="C45" s="91"/>
      <c r="D45" s="91"/>
      <c r="E45" s="94"/>
      <c r="F45" s="91"/>
      <c r="G45" s="91"/>
      <c r="H45" s="91"/>
      <c r="I45" s="57">
        <v>0</v>
      </c>
    </row>
    <row r="46" spans="1:12" ht="15.5" x14ac:dyDescent="0.3">
      <c r="A46" s="55">
        <v>9</v>
      </c>
      <c r="B46" s="91" t="s">
        <v>85</v>
      </c>
      <c r="C46" s="91"/>
      <c r="D46" s="91"/>
      <c r="E46" s="94"/>
      <c r="F46" s="91"/>
      <c r="G46" s="91"/>
      <c r="H46" s="91"/>
      <c r="I46" s="57">
        <v>0</v>
      </c>
    </row>
    <row r="47" spans="1:12" ht="15.5" x14ac:dyDescent="0.3">
      <c r="A47" s="55">
        <v>10</v>
      </c>
      <c r="B47" s="91" t="s">
        <v>86</v>
      </c>
      <c r="C47" s="91"/>
      <c r="D47" s="91"/>
      <c r="E47" s="94"/>
      <c r="F47" s="91"/>
      <c r="G47" s="91"/>
      <c r="H47" s="91"/>
      <c r="I47" s="57">
        <v>0</v>
      </c>
    </row>
    <row r="48" spans="1:12" ht="15.5" x14ac:dyDescent="0.3">
      <c r="A48" s="97" t="s">
        <v>87</v>
      </c>
      <c r="B48" s="98"/>
      <c r="C48" s="98"/>
      <c r="D48" s="98"/>
      <c r="E48" s="98"/>
      <c r="F48" s="98"/>
      <c r="G48" s="98"/>
      <c r="H48" s="98"/>
      <c r="I48" s="59">
        <f>SUM(I38:I47)</f>
        <v>0</v>
      </c>
    </row>
    <row r="49" spans="1:9" ht="7.5" customHeight="1" x14ac:dyDescent="0.3">
      <c r="A49" s="33"/>
      <c r="B49" s="33"/>
      <c r="C49" s="33"/>
      <c r="D49" s="33"/>
      <c r="E49" s="33"/>
      <c r="F49" s="33"/>
      <c r="G49" s="33"/>
      <c r="H49" s="33"/>
      <c r="I49" s="33"/>
    </row>
    <row r="50" spans="1:9" ht="15.5" x14ac:dyDescent="0.3">
      <c r="A50" s="88" t="s">
        <v>88</v>
      </c>
      <c r="B50" s="88"/>
      <c r="C50" s="88"/>
      <c r="D50" s="88"/>
      <c r="E50" s="88"/>
      <c r="F50" s="88"/>
      <c r="G50" s="88"/>
      <c r="H50" s="88"/>
      <c r="I50" s="60">
        <f>SUM(I13,I48)</f>
        <v>0</v>
      </c>
    </row>
    <row r="51" spans="1:9" ht="15.5" x14ac:dyDescent="0.3">
      <c r="A51" s="33"/>
      <c r="B51" s="33"/>
      <c r="C51" s="33"/>
      <c r="D51" s="33"/>
      <c r="E51" s="33"/>
      <c r="F51" s="33"/>
      <c r="G51" s="33"/>
      <c r="H51" s="33"/>
      <c r="I51" s="33"/>
    </row>
  </sheetData>
  <mergeCells count="80">
    <mergeCell ref="E46:H46"/>
    <mergeCell ref="E47:H47"/>
    <mergeCell ref="E37:H37"/>
    <mergeCell ref="E40:H40"/>
    <mergeCell ref="E41:H41"/>
    <mergeCell ref="E42:H42"/>
    <mergeCell ref="E43:H43"/>
    <mergeCell ref="E44:H44"/>
    <mergeCell ref="E45:H45"/>
    <mergeCell ref="A8:H8"/>
    <mergeCell ref="A10:H10"/>
    <mergeCell ref="A9:H9"/>
    <mergeCell ref="A48:H48"/>
    <mergeCell ref="E38:H38"/>
    <mergeCell ref="E39:H39"/>
    <mergeCell ref="B37:D37"/>
    <mergeCell ref="B46:D46"/>
    <mergeCell ref="B47:D47"/>
    <mergeCell ref="B43:D43"/>
    <mergeCell ref="B44:D44"/>
    <mergeCell ref="B45:D45"/>
    <mergeCell ref="B40:D40"/>
    <mergeCell ref="B41:D41"/>
    <mergeCell ref="B42:D42"/>
    <mergeCell ref="A36:I36"/>
    <mergeCell ref="B38:D38"/>
    <mergeCell ref="B39:D39"/>
    <mergeCell ref="B34:D34"/>
    <mergeCell ref="E34:I34"/>
    <mergeCell ref="B35:D35"/>
    <mergeCell ref="E35:I35"/>
    <mergeCell ref="E12:H12"/>
    <mergeCell ref="E13:H13"/>
    <mergeCell ref="B31:D31"/>
    <mergeCell ref="E31:I31"/>
    <mergeCell ref="B32:D32"/>
    <mergeCell ref="E32:I32"/>
    <mergeCell ref="E18:I18"/>
    <mergeCell ref="E19:I19"/>
    <mergeCell ref="E20:I20"/>
    <mergeCell ref="E22:I22"/>
    <mergeCell ref="E21:I21"/>
    <mergeCell ref="E23:I23"/>
    <mergeCell ref="E24:I24"/>
    <mergeCell ref="E25:I25"/>
    <mergeCell ref="E26:I26"/>
    <mergeCell ref="B21:D21"/>
    <mergeCell ref="B25:D25"/>
    <mergeCell ref="B26:D26"/>
    <mergeCell ref="B33:D33"/>
    <mergeCell ref="E33:I33"/>
    <mergeCell ref="E27:I27"/>
    <mergeCell ref="B28:D28"/>
    <mergeCell ref="E28:I28"/>
    <mergeCell ref="B29:D29"/>
    <mergeCell ref="E29:I29"/>
    <mergeCell ref="B30:D30"/>
    <mergeCell ref="E30:I30"/>
    <mergeCell ref="B27:D27"/>
    <mergeCell ref="B19:D19"/>
    <mergeCell ref="B20:D20"/>
    <mergeCell ref="B22:D22"/>
    <mergeCell ref="B23:D23"/>
    <mergeCell ref="B24:D24"/>
    <mergeCell ref="A7:H7"/>
    <mergeCell ref="A1:I1"/>
    <mergeCell ref="A50:H50"/>
    <mergeCell ref="A2:I2"/>
    <mergeCell ref="A4:I4"/>
    <mergeCell ref="A5:C5"/>
    <mergeCell ref="D5:I5"/>
    <mergeCell ref="A6:H6"/>
    <mergeCell ref="A12:D12"/>
    <mergeCell ref="A14:I14"/>
    <mergeCell ref="A15:I16"/>
    <mergeCell ref="A11:I11"/>
    <mergeCell ref="A13:D13"/>
    <mergeCell ref="B17:D17"/>
    <mergeCell ref="E17:I17"/>
    <mergeCell ref="B18:D1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DDE33-6924-4F35-94DE-8D1EFDEB7493}">
  <dimension ref="A1:L51"/>
  <sheetViews>
    <sheetView workbookViewId="0">
      <selection activeCell="O8" sqref="O8"/>
    </sheetView>
  </sheetViews>
  <sheetFormatPr defaultColWidth="8.796875" defaultRowHeight="13" x14ac:dyDescent="0.3"/>
  <cols>
    <col min="1" max="2" width="8.796875" style="32"/>
    <col min="3" max="3" width="18" style="32" customWidth="1"/>
    <col min="4" max="4" width="16.296875" style="32" customWidth="1"/>
    <col min="5" max="8" width="8.796875" style="32"/>
    <col min="9" max="9" width="17" style="32" customWidth="1"/>
    <col min="10" max="16384" width="8.796875" style="32"/>
  </cols>
  <sheetData>
    <row r="1" spans="1:9" ht="15.5" x14ac:dyDescent="0.3">
      <c r="A1" s="87" t="s">
        <v>38</v>
      </c>
      <c r="B1" s="87"/>
      <c r="C1" s="87"/>
      <c r="D1" s="87"/>
      <c r="E1" s="87"/>
      <c r="F1" s="87"/>
      <c r="G1" s="87"/>
      <c r="H1" s="87"/>
      <c r="I1" s="87"/>
    </row>
    <row r="2" spans="1:9" ht="15.5" x14ac:dyDescent="0.3">
      <c r="A2" s="87" t="s">
        <v>39</v>
      </c>
      <c r="B2" s="87"/>
      <c r="C2" s="87"/>
      <c r="D2" s="87"/>
      <c r="E2" s="87"/>
      <c r="F2" s="87"/>
      <c r="G2" s="87"/>
      <c r="H2" s="87"/>
      <c r="I2" s="87"/>
    </row>
    <row r="3" spans="1:9" ht="15.5" x14ac:dyDescent="0.3">
      <c r="A3" s="33" t="s">
        <v>40</v>
      </c>
      <c r="B3" s="33"/>
      <c r="C3" s="33"/>
      <c r="D3" s="33"/>
      <c r="E3" s="33"/>
      <c r="F3" s="33"/>
      <c r="G3" s="33"/>
      <c r="H3" s="33"/>
      <c r="I3" s="33"/>
    </row>
    <row r="4" spans="1:9" ht="15.5" x14ac:dyDescent="0.3">
      <c r="A4" s="87" t="s">
        <v>41</v>
      </c>
      <c r="B4" s="87"/>
      <c r="C4" s="87"/>
      <c r="D4" s="87"/>
      <c r="E4" s="87"/>
      <c r="F4" s="87"/>
      <c r="G4" s="87"/>
      <c r="H4" s="87"/>
      <c r="I4" s="87"/>
    </row>
    <row r="5" spans="1:9" ht="15.5" x14ac:dyDescent="0.3">
      <c r="A5" s="89" t="s">
        <v>42</v>
      </c>
      <c r="B5" s="89"/>
      <c r="C5" s="89"/>
      <c r="D5" s="90" t="s">
        <v>18</v>
      </c>
      <c r="E5" s="90"/>
      <c r="F5" s="90"/>
      <c r="G5" s="90"/>
      <c r="H5" s="90"/>
      <c r="I5" s="90"/>
    </row>
    <row r="6" spans="1:9" ht="15.5" x14ac:dyDescent="0.3">
      <c r="A6" s="83" t="s">
        <v>43</v>
      </c>
      <c r="B6" s="84"/>
      <c r="C6" s="84"/>
      <c r="D6" s="85"/>
      <c r="E6" s="85"/>
      <c r="F6" s="85"/>
      <c r="G6" s="85"/>
      <c r="H6" s="86"/>
      <c r="I6" s="53"/>
    </row>
    <row r="7" spans="1:9" ht="15.5" x14ac:dyDescent="0.3">
      <c r="A7" s="83" t="s">
        <v>44</v>
      </c>
      <c r="B7" s="84"/>
      <c r="C7" s="84"/>
      <c r="D7" s="85"/>
      <c r="E7" s="85"/>
      <c r="F7" s="85"/>
      <c r="G7" s="85"/>
      <c r="H7" s="86"/>
      <c r="I7" s="53"/>
    </row>
    <row r="8" spans="1:9" ht="15.5" x14ac:dyDescent="0.3">
      <c r="A8" s="83" t="s">
        <v>45</v>
      </c>
      <c r="B8" s="84"/>
      <c r="C8" s="84"/>
      <c r="D8" s="85"/>
      <c r="E8" s="85"/>
      <c r="F8" s="85"/>
      <c r="G8" s="85"/>
      <c r="H8" s="86"/>
      <c r="I8" s="53"/>
    </row>
    <row r="9" spans="1:9" ht="15.5" x14ac:dyDescent="0.3">
      <c r="A9" s="83" t="s">
        <v>46</v>
      </c>
      <c r="B9" s="84"/>
      <c r="C9" s="84"/>
      <c r="D9" s="85"/>
      <c r="E9" s="85"/>
      <c r="F9" s="85"/>
      <c r="G9" s="85"/>
      <c r="H9" s="86"/>
      <c r="I9" s="54">
        <v>0</v>
      </c>
    </row>
    <row r="10" spans="1:9" ht="15.5" x14ac:dyDescent="0.3">
      <c r="A10" s="83" t="s">
        <v>47</v>
      </c>
      <c r="B10" s="84"/>
      <c r="C10" s="84"/>
      <c r="D10" s="85"/>
      <c r="E10" s="85"/>
      <c r="F10" s="85"/>
      <c r="G10" s="85"/>
      <c r="H10" s="86"/>
      <c r="I10" s="54">
        <v>0</v>
      </c>
    </row>
    <row r="11" spans="1:9" ht="15.5" x14ac:dyDescent="0.3">
      <c r="A11" s="87" t="s">
        <v>48</v>
      </c>
      <c r="B11" s="87"/>
      <c r="C11" s="87"/>
      <c r="D11" s="87"/>
      <c r="E11" s="87"/>
      <c r="F11" s="87"/>
      <c r="G11" s="87"/>
      <c r="H11" s="87"/>
      <c r="I11" s="87"/>
    </row>
    <row r="12" spans="1:9" ht="15.5" x14ac:dyDescent="0.3">
      <c r="A12" s="89" t="s">
        <v>49</v>
      </c>
      <c r="B12" s="91"/>
      <c r="C12" s="91"/>
      <c r="D12" s="91"/>
      <c r="E12" s="95" t="s">
        <v>50</v>
      </c>
      <c r="F12" s="96"/>
      <c r="G12" s="96"/>
      <c r="H12" s="96"/>
      <c r="I12" s="56" t="s">
        <v>51</v>
      </c>
    </row>
    <row r="13" spans="1:9" ht="31" customHeight="1" x14ac:dyDescent="0.3">
      <c r="A13" s="93" t="s">
        <v>35</v>
      </c>
      <c r="B13" s="93"/>
      <c r="C13" s="93"/>
      <c r="D13" s="93"/>
      <c r="E13" s="94"/>
      <c r="F13" s="94"/>
      <c r="G13" s="94"/>
      <c r="H13" s="91"/>
      <c r="I13" s="57">
        <v>0</v>
      </c>
    </row>
    <row r="14" spans="1:9" ht="15.5" x14ac:dyDescent="0.3">
      <c r="A14" s="87" t="s">
        <v>52</v>
      </c>
      <c r="B14" s="87"/>
      <c r="C14" s="87"/>
      <c r="D14" s="87"/>
      <c r="E14" s="87"/>
      <c r="F14" s="87"/>
      <c r="G14" s="87"/>
      <c r="H14" s="87"/>
      <c r="I14" s="87"/>
    </row>
    <row r="15" spans="1:9" s="33" customFormat="1" ht="15.5" x14ac:dyDescent="0.3">
      <c r="A15" s="92" t="s">
        <v>53</v>
      </c>
      <c r="B15" s="92"/>
      <c r="C15" s="92"/>
      <c r="D15" s="92"/>
      <c r="E15" s="92"/>
      <c r="F15" s="92"/>
      <c r="G15" s="92"/>
      <c r="H15" s="92"/>
      <c r="I15" s="92"/>
    </row>
    <row r="16" spans="1:9" s="33" customFormat="1" ht="16" customHeight="1" x14ac:dyDescent="0.3">
      <c r="A16" s="92"/>
      <c r="B16" s="92"/>
      <c r="C16" s="92"/>
      <c r="D16" s="92"/>
      <c r="E16" s="92"/>
      <c r="F16" s="92"/>
      <c r="G16" s="92"/>
      <c r="H16" s="92"/>
      <c r="I16" s="92"/>
    </row>
    <row r="17" spans="1:9" s="34" customFormat="1" ht="15.5" x14ac:dyDescent="0.3">
      <c r="A17" s="52" t="s">
        <v>54</v>
      </c>
      <c r="B17" s="87" t="s">
        <v>55</v>
      </c>
      <c r="C17" s="87"/>
      <c r="D17" s="87"/>
      <c r="E17" s="87" t="s">
        <v>56</v>
      </c>
      <c r="F17" s="87"/>
      <c r="G17" s="87"/>
      <c r="H17" s="87"/>
      <c r="I17" s="87"/>
    </row>
    <row r="18" spans="1:9" s="33" customFormat="1" ht="15.5" x14ac:dyDescent="0.3">
      <c r="A18" s="55">
        <v>1</v>
      </c>
      <c r="B18" s="91" t="s">
        <v>57</v>
      </c>
      <c r="C18" s="91"/>
      <c r="D18" s="91"/>
      <c r="E18" s="94"/>
      <c r="F18" s="94"/>
      <c r="G18" s="94"/>
      <c r="H18" s="94"/>
      <c r="I18" s="94"/>
    </row>
    <row r="19" spans="1:9" s="33" customFormat="1" ht="15.5" x14ac:dyDescent="0.3">
      <c r="A19" s="55">
        <v>2</v>
      </c>
      <c r="B19" s="91" t="s">
        <v>58</v>
      </c>
      <c r="C19" s="91"/>
      <c r="D19" s="91"/>
      <c r="E19" s="94"/>
      <c r="F19" s="94"/>
      <c r="G19" s="94"/>
      <c r="H19" s="94"/>
      <c r="I19" s="94"/>
    </row>
    <row r="20" spans="1:9" s="33" customFormat="1" ht="15.5" x14ac:dyDescent="0.3">
      <c r="A20" s="55">
        <v>3</v>
      </c>
      <c r="B20" s="91" t="s">
        <v>59</v>
      </c>
      <c r="C20" s="91"/>
      <c r="D20" s="91"/>
      <c r="E20" s="94"/>
      <c r="F20" s="94"/>
      <c r="G20" s="94"/>
      <c r="H20" s="94"/>
      <c r="I20" s="94"/>
    </row>
    <row r="21" spans="1:9" s="33" customFormat="1" ht="15.5" x14ac:dyDescent="0.3">
      <c r="A21" s="55">
        <v>4</v>
      </c>
      <c r="B21" s="91" t="s">
        <v>60</v>
      </c>
      <c r="C21" s="91"/>
      <c r="D21" s="91"/>
      <c r="E21" s="94"/>
      <c r="F21" s="94"/>
      <c r="G21" s="94"/>
      <c r="H21" s="94"/>
      <c r="I21" s="94"/>
    </row>
    <row r="22" spans="1:9" s="33" customFormat="1" ht="15.5" x14ac:dyDescent="0.3">
      <c r="A22" s="55">
        <v>5</v>
      </c>
      <c r="B22" s="91" t="s">
        <v>61</v>
      </c>
      <c r="C22" s="91"/>
      <c r="D22" s="91"/>
      <c r="E22" s="94"/>
      <c r="F22" s="94"/>
      <c r="G22" s="94"/>
      <c r="H22" s="94"/>
      <c r="I22" s="94"/>
    </row>
    <row r="23" spans="1:9" s="33" customFormat="1" ht="15.5" x14ac:dyDescent="0.3">
      <c r="A23" s="55">
        <v>6</v>
      </c>
      <c r="B23" s="91" t="s">
        <v>62</v>
      </c>
      <c r="C23" s="91"/>
      <c r="D23" s="91"/>
      <c r="E23" s="94"/>
      <c r="F23" s="94"/>
      <c r="G23" s="94"/>
      <c r="H23" s="94"/>
      <c r="I23" s="94"/>
    </row>
    <row r="24" spans="1:9" s="33" customFormat="1" ht="15.5" x14ac:dyDescent="0.3">
      <c r="A24" s="55">
        <v>7</v>
      </c>
      <c r="B24" s="91" t="s">
        <v>63</v>
      </c>
      <c r="C24" s="91"/>
      <c r="D24" s="91"/>
      <c r="E24" s="94"/>
      <c r="F24" s="94"/>
      <c r="G24" s="94"/>
      <c r="H24" s="94"/>
      <c r="I24" s="94"/>
    </row>
    <row r="25" spans="1:9" s="33" customFormat="1" ht="15.5" x14ac:dyDescent="0.3">
      <c r="A25" s="55">
        <v>8</v>
      </c>
      <c r="B25" s="91" t="s">
        <v>64</v>
      </c>
      <c r="C25" s="91"/>
      <c r="D25" s="91"/>
      <c r="E25" s="94"/>
      <c r="F25" s="94"/>
      <c r="G25" s="94"/>
      <c r="H25" s="94"/>
      <c r="I25" s="94"/>
    </row>
    <row r="26" spans="1:9" s="33" customFormat="1" ht="15.5" x14ac:dyDescent="0.3">
      <c r="A26" s="55">
        <v>9</v>
      </c>
      <c r="B26" s="91" t="s">
        <v>65</v>
      </c>
      <c r="C26" s="91"/>
      <c r="D26" s="91"/>
      <c r="E26" s="94"/>
      <c r="F26" s="94"/>
      <c r="G26" s="94"/>
      <c r="H26" s="94"/>
      <c r="I26" s="94"/>
    </row>
    <row r="27" spans="1:9" s="33" customFormat="1" ht="15.5" x14ac:dyDescent="0.3">
      <c r="A27" s="55">
        <v>10</v>
      </c>
      <c r="B27" s="91" t="s">
        <v>66</v>
      </c>
      <c r="C27" s="91"/>
      <c r="D27" s="91"/>
      <c r="E27" s="94"/>
      <c r="F27" s="94"/>
      <c r="G27" s="94"/>
      <c r="H27" s="94"/>
      <c r="I27" s="94"/>
    </row>
    <row r="28" spans="1:9" s="33" customFormat="1" ht="15.5" x14ac:dyDescent="0.3">
      <c r="A28" s="55">
        <v>11</v>
      </c>
      <c r="B28" s="91" t="s">
        <v>67</v>
      </c>
      <c r="C28" s="91"/>
      <c r="D28" s="91"/>
      <c r="E28" s="94"/>
      <c r="F28" s="94"/>
      <c r="G28" s="94"/>
      <c r="H28" s="94"/>
      <c r="I28" s="94"/>
    </row>
    <row r="29" spans="1:9" s="33" customFormat="1" ht="15.5" x14ac:dyDescent="0.3">
      <c r="A29" s="55">
        <v>12</v>
      </c>
      <c r="B29" s="91" t="s">
        <v>68</v>
      </c>
      <c r="C29" s="91"/>
      <c r="D29" s="91"/>
      <c r="E29" s="94"/>
      <c r="F29" s="94"/>
      <c r="G29" s="94"/>
      <c r="H29" s="94"/>
      <c r="I29" s="94"/>
    </row>
    <row r="30" spans="1:9" s="33" customFormat="1" ht="15.5" x14ac:dyDescent="0.3">
      <c r="A30" s="55">
        <v>13</v>
      </c>
      <c r="B30" s="91" t="s">
        <v>69</v>
      </c>
      <c r="C30" s="91"/>
      <c r="D30" s="91"/>
      <c r="E30" s="94"/>
      <c r="F30" s="94"/>
      <c r="G30" s="94"/>
      <c r="H30" s="94"/>
      <c r="I30" s="94"/>
    </row>
    <row r="31" spans="1:9" s="33" customFormat="1" ht="15.5" x14ac:dyDescent="0.3">
      <c r="A31" s="55">
        <v>14</v>
      </c>
      <c r="B31" s="91" t="s">
        <v>70</v>
      </c>
      <c r="C31" s="91"/>
      <c r="D31" s="91"/>
      <c r="E31" s="94"/>
      <c r="F31" s="94"/>
      <c r="G31" s="94"/>
      <c r="H31" s="94"/>
      <c r="I31" s="94"/>
    </row>
    <row r="32" spans="1:9" s="33" customFormat="1" ht="15.5" x14ac:dyDescent="0.3">
      <c r="A32" s="55">
        <v>15</v>
      </c>
      <c r="B32" s="91" t="s">
        <v>71</v>
      </c>
      <c r="C32" s="91"/>
      <c r="D32" s="91"/>
      <c r="E32" s="94"/>
      <c r="F32" s="94"/>
      <c r="G32" s="94"/>
      <c r="H32" s="94"/>
      <c r="I32" s="94"/>
    </row>
    <row r="33" spans="1:12" s="33" customFormat="1" ht="15.5" x14ac:dyDescent="0.3">
      <c r="A33" s="55">
        <v>16</v>
      </c>
      <c r="B33" s="91" t="s">
        <v>72</v>
      </c>
      <c r="C33" s="91"/>
      <c r="D33" s="91"/>
      <c r="E33" s="94"/>
      <c r="F33" s="94"/>
      <c r="G33" s="94"/>
      <c r="H33" s="94"/>
      <c r="I33" s="94"/>
    </row>
    <row r="34" spans="1:12" s="33" customFormat="1" ht="15.5" x14ac:dyDescent="0.3">
      <c r="A34" s="55">
        <v>17</v>
      </c>
      <c r="B34" s="91" t="s">
        <v>73</v>
      </c>
      <c r="C34" s="91"/>
      <c r="D34" s="91"/>
      <c r="E34" s="94"/>
      <c r="F34" s="94"/>
      <c r="G34" s="94"/>
      <c r="H34" s="94"/>
      <c r="I34" s="94"/>
    </row>
    <row r="35" spans="1:12" s="33" customFormat="1" ht="15.5" x14ac:dyDescent="0.3">
      <c r="A35" s="55">
        <v>18</v>
      </c>
      <c r="B35" s="91" t="s">
        <v>74</v>
      </c>
      <c r="C35" s="91"/>
      <c r="D35" s="91"/>
      <c r="E35" s="94"/>
      <c r="F35" s="94"/>
      <c r="G35" s="94"/>
      <c r="H35" s="94"/>
      <c r="I35" s="94"/>
    </row>
    <row r="36" spans="1:12" s="34" customFormat="1" ht="15.5" x14ac:dyDescent="0.3">
      <c r="A36" s="99" t="s">
        <v>75</v>
      </c>
      <c r="B36" s="100"/>
      <c r="C36" s="100"/>
      <c r="D36" s="100"/>
      <c r="E36" s="100"/>
      <c r="F36" s="100"/>
      <c r="G36" s="100"/>
      <c r="H36" s="100"/>
      <c r="I36" s="100"/>
    </row>
    <row r="37" spans="1:12" s="34" customFormat="1" ht="15.5" x14ac:dyDescent="0.3">
      <c r="A37" s="52" t="s">
        <v>54</v>
      </c>
      <c r="B37" s="87" t="s">
        <v>76</v>
      </c>
      <c r="C37" s="87"/>
      <c r="D37" s="87"/>
      <c r="E37" s="101" t="s">
        <v>77</v>
      </c>
      <c r="F37" s="102"/>
      <c r="G37" s="102"/>
      <c r="H37" s="102"/>
      <c r="I37" s="58" t="s">
        <v>51</v>
      </c>
      <c r="J37" s="35"/>
      <c r="K37" s="35"/>
      <c r="L37" s="35"/>
    </row>
    <row r="38" spans="1:12" ht="15.5" x14ac:dyDescent="0.3">
      <c r="A38" s="55">
        <v>1</v>
      </c>
      <c r="B38" s="91" t="s">
        <v>78</v>
      </c>
      <c r="C38" s="91"/>
      <c r="D38" s="91"/>
      <c r="E38" s="94"/>
      <c r="F38" s="91"/>
      <c r="G38" s="91"/>
      <c r="H38" s="91"/>
      <c r="I38" s="57">
        <v>0</v>
      </c>
    </row>
    <row r="39" spans="1:12" ht="15.5" x14ac:dyDescent="0.3">
      <c r="A39" s="55">
        <v>2</v>
      </c>
      <c r="B39" s="91" t="s">
        <v>79</v>
      </c>
      <c r="C39" s="91"/>
      <c r="D39" s="91"/>
      <c r="E39" s="94"/>
      <c r="F39" s="91"/>
      <c r="G39" s="91"/>
      <c r="H39" s="91"/>
      <c r="I39" s="57">
        <v>0</v>
      </c>
    </row>
    <row r="40" spans="1:12" ht="15.5" x14ac:dyDescent="0.3">
      <c r="A40" s="55">
        <v>3</v>
      </c>
      <c r="B40" s="91" t="s">
        <v>80</v>
      </c>
      <c r="C40" s="91"/>
      <c r="D40" s="91"/>
      <c r="E40" s="94"/>
      <c r="F40" s="91"/>
      <c r="G40" s="91"/>
      <c r="H40" s="91"/>
      <c r="I40" s="57">
        <v>0</v>
      </c>
    </row>
    <row r="41" spans="1:12" ht="15.5" x14ac:dyDescent="0.3">
      <c r="A41" s="55">
        <v>4</v>
      </c>
      <c r="B41" s="91" t="s">
        <v>81</v>
      </c>
      <c r="C41" s="91"/>
      <c r="D41" s="91"/>
      <c r="E41" s="94"/>
      <c r="F41" s="91"/>
      <c r="G41" s="91"/>
      <c r="H41" s="91"/>
      <c r="I41" s="57">
        <v>0</v>
      </c>
    </row>
    <row r="42" spans="1:12" ht="15.5" x14ac:dyDescent="0.3">
      <c r="A42" s="55">
        <v>5</v>
      </c>
      <c r="B42" s="91" t="s">
        <v>82</v>
      </c>
      <c r="C42" s="91"/>
      <c r="D42" s="91"/>
      <c r="E42" s="94"/>
      <c r="F42" s="91"/>
      <c r="G42" s="91"/>
      <c r="H42" s="91"/>
      <c r="I42" s="57">
        <v>0</v>
      </c>
    </row>
    <row r="43" spans="1:12" ht="15.5" x14ac:dyDescent="0.3">
      <c r="A43" s="55">
        <v>6</v>
      </c>
      <c r="B43" s="91" t="s">
        <v>83</v>
      </c>
      <c r="C43" s="91"/>
      <c r="D43" s="91"/>
      <c r="E43" s="94"/>
      <c r="F43" s="91"/>
      <c r="G43" s="91"/>
      <c r="H43" s="91"/>
      <c r="I43" s="57">
        <v>0</v>
      </c>
    </row>
    <row r="44" spans="1:12" ht="15.5" x14ac:dyDescent="0.3">
      <c r="A44" s="55">
        <v>7</v>
      </c>
      <c r="B44" s="91" t="s">
        <v>84</v>
      </c>
      <c r="C44" s="91"/>
      <c r="D44" s="91"/>
      <c r="E44" s="94"/>
      <c r="F44" s="91"/>
      <c r="G44" s="91"/>
      <c r="H44" s="91"/>
      <c r="I44" s="57">
        <v>0</v>
      </c>
    </row>
    <row r="45" spans="1:12" ht="15.5" x14ac:dyDescent="0.3">
      <c r="A45" s="55">
        <v>8</v>
      </c>
      <c r="B45" s="91" t="s">
        <v>60</v>
      </c>
      <c r="C45" s="91"/>
      <c r="D45" s="91"/>
      <c r="E45" s="94"/>
      <c r="F45" s="91"/>
      <c r="G45" s="91"/>
      <c r="H45" s="91"/>
      <c r="I45" s="57">
        <v>0</v>
      </c>
    </row>
    <row r="46" spans="1:12" ht="15.5" x14ac:dyDescent="0.3">
      <c r="A46" s="55">
        <v>9</v>
      </c>
      <c r="B46" s="91" t="s">
        <v>85</v>
      </c>
      <c r="C46" s="91"/>
      <c r="D46" s="91"/>
      <c r="E46" s="94"/>
      <c r="F46" s="91"/>
      <c r="G46" s="91"/>
      <c r="H46" s="91"/>
      <c r="I46" s="57">
        <v>0</v>
      </c>
    </row>
    <row r="47" spans="1:12" ht="15.5" x14ac:dyDescent="0.3">
      <c r="A47" s="55">
        <v>10</v>
      </c>
      <c r="B47" s="91" t="s">
        <v>86</v>
      </c>
      <c r="C47" s="91"/>
      <c r="D47" s="91"/>
      <c r="E47" s="94"/>
      <c r="F47" s="91"/>
      <c r="G47" s="91"/>
      <c r="H47" s="91"/>
      <c r="I47" s="57">
        <v>0</v>
      </c>
    </row>
    <row r="48" spans="1:12" ht="15.5" x14ac:dyDescent="0.3">
      <c r="A48" s="97" t="s">
        <v>87</v>
      </c>
      <c r="B48" s="98"/>
      <c r="C48" s="98"/>
      <c r="D48" s="98"/>
      <c r="E48" s="98"/>
      <c r="F48" s="98"/>
      <c r="G48" s="98"/>
      <c r="H48" s="98"/>
      <c r="I48" s="59">
        <f>SUM(I38:I47)</f>
        <v>0</v>
      </c>
    </row>
    <row r="49" spans="1:9" ht="7.5" customHeight="1" x14ac:dyDescent="0.3">
      <c r="A49" s="33"/>
      <c r="B49" s="33"/>
      <c r="C49" s="33"/>
      <c r="D49" s="33"/>
      <c r="E49" s="33"/>
      <c r="F49" s="33"/>
      <c r="G49" s="33"/>
      <c r="H49" s="33"/>
      <c r="I49" s="33"/>
    </row>
    <row r="50" spans="1:9" ht="15.5" x14ac:dyDescent="0.3">
      <c r="A50" s="88" t="s">
        <v>88</v>
      </c>
      <c r="B50" s="88"/>
      <c r="C50" s="88"/>
      <c r="D50" s="88"/>
      <c r="E50" s="88"/>
      <c r="F50" s="88"/>
      <c r="G50" s="88"/>
      <c r="H50" s="88"/>
      <c r="I50" s="60">
        <f>SUM(I13,I48)</f>
        <v>0</v>
      </c>
    </row>
    <row r="51" spans="1:9" ht="15.5" x14ac:dyDescent="0.3">
      <c r="A51" s="33"/>
      <c r="B51" s="33"/>
      <c r="C51" s="33"/>
      <c r="D51" s="33"/>
      <c r="E51" s="33"/>
      <c r="F51" s="33"/>
      <c r="G51" s="33"/>
      <c r="H51" s="33"/>
      <c r="I51" s="33"/>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492E5DA-03DB-440D-B7FA-9B1B594E11AF}">
          <x14:formula1>
            <xm:f>Data!$E$2:$E$5</xm:f>
          </x14:formula1>
          <xm:sqref>I8</xm:sqref>
        </x14:dataValidation>
        <x14:dataValidation type="list" allowBlank="1" showInputMessage="1" showErrorMessage="1" promptTitle="Fuel Option" prompt="Use dropdown to select option" xr:uid="{9E885EA3-84CA-4AF0-B118-D35F349882E3}">
          <x14:formula1>
            <xm:f>Data!$C$2:$C$8</xm:f>
          </x14:formula1>
          <xm:sqref>I7</xm:sqref>
        </x14:dataValidation>
        <x14:dataValidation type="list" allowBlank="1" showInputMessage="1" showErrorMessage="1" promptTitle="FTA Option" prompt="Use dropdown to select option" xr:uid="{5A4ADC34-9935-4D78-B92B-1DEF811F3052}">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CA9CD-487D-4EE0-9B58-4C4D5BA10747}">
  <dimension ref="A1:L51"/>
  <sheetViews>
    <sheetView workbookViewId="0">
      <selection activeCell="P16" sqref="P16"/>
    </sheetView>
  </sheetViews>
  <sheetFormatPr defaultColWidth="8.796875" defaultRowHeight="13" x14ac:dyDescent="0.3"/>
  <cols>
    <col min="1" max="2" width="8.796875" style="32"/>
    <col min="3" max="3" width="18" style="32" customWidth="1"/>
    <col min="4" max="4" width="16.296875" style="32" customWidth="1"/>
    <col min="5" max="8" width="8.796875" style="32"/>
    <col min="9" max="9" width="17" style="32" customWidth="1"/>
    <col min="10" max="16384" width="8.796875" style="32"/>
  </cols>
  <sheetData>
    <row r="1" spans="1:9" ht="15.5" x14ac:dyDescent="0.3">
      <c r="A1" s="87" t="s">
        <v>38</v>
      </c>
      <c r="B1" s="87"/>
      <c r="C1" s="87"/>
      <c r="D1" s="87"/>
      <c r="E1" s="87"/>
      <c r="F1" s="87"/>
      <c r="G1" s="87"/>
      <c r="H1" s="87"/>
      <c r="I1" s="87"/>
    </row>
    <row r="2" spans="1:9" ht="15.5" x14ac:dyDescent="0.3">
      <c r="A2" s="87" t="s">
        <v>39</v>
      </c>
      <c r="B2" s="87"/>
      <c r="C2" s="87"/>
      <c r="D2" s="87"/>
      <c r="E2" s="87"/>
      <c r="F2" s="87"/>
      <c r="G2" s="87"/>
      <c r="H2" s="87"/>
      <c r="I2" s="87"/>
    </row>
    <row r="3" spans="1:9" ht="15.5" x14ac:dyDescent="0.3">
      <c r="A3" s="33" t="s">
        <v>40</v>
      </c>
      <c r="B3" s="33"/>
      <c r="C3" s="33"/>
      <c r="D3" s="33"/>
      <c r="E3" s="33"/>
      <c r="F3" s="33"/>
      <c r="G3" s="33"/>
      <c r="H3" s="33"/>
      <c r="I3" s="33"/>
    </row>
    <row r="4" spans="1:9" ht="15.5" x14ac:dyDescent="0.3">
      <c r="A4" s="87" t="s">
        <v>41</v>
      </c>
      <c r="B4" s="87"/>
      <c r="C4" s="87"/>
      <c r="D4" s="87"/>
      <c r="E4" s="87"/>
      <c r="F4" s="87"/>
      <c r="G4" s="87"/>
      <c r="H4" s="87"/>
      <c r="I4" s="87"/>
    </row>
    <row r="5" spans="1:9" ht="15.5" x14ac:dyDescent="0.3">
      <c r="A5" s="89" t="s">
        <v>42</v>
      </c>
      <c r="B5" s="89"/>
      <c r="C5" s="89"/>
      <c r="D5" s="90" t="s">
        <v>18</v>
      </c>
      <c r="E5" s="90"/>
      <c r="F5" s="90"/>
      <c r="G5" s="90"/>
      <c r="H5" s="90"/>
      <c r="I5" s="90"/>
    </row>
    <row r="6" spans="1:9" ht="15.5" x14ac:dyDescent="0.3">
      <c r="A6" s="83" t="s">
        <v>43</v>
      </c>
      <c r="B6" s="84"/>
      <c r="C6" s="84"/>
      <c r="D6" s="85"/>
      <c r="E6" s="85"/>
      <c r="F6" s="85"/>
      <c r="G6" s="85"/>
      <c r="H6" s="86"/>
      <c r="I6" s="53"/>
    </row>
    <row r="7" spans="1:9" ht="15.5" x14ac:dyDescent="0.3">
      <c r="A7" s="83" t="s">
        <v>44</v>
      </c>
      <c r="B7" s="84"/>
      <c r="C7" s="84"/>
      <c r="D7" s="85"/>
      <c r="E7" s="85"/>
      <c r="F7" s="85"/>
      <c r="G7" s="85"/>
      <c r="H7" s="86"/>
      <c r="I7" s="53"/>
    </row>
    <row r="8" spans="1:9" ht="15.5" x14ac:dyDescent="0.3">
      <c r="A8" s="83" t="s">
        <v>45</v>
      </c>
      <c r="B8" s="84"/>
      <c r="C8" s="84"/>
      <c r="D8" s="85"/>
      <c r="E8" s="85"/>
      <c r="F8" s="85"/>
      <c r="G8" s="85"/>
      <c r="H8" s="86"/>
      <c r="I8" s="53"/>
    </row>
    <row r="9" spans="1:9" ht="15.5" x14ac:dyDescent="0.3">
      <c r="A9" s="83" t="s">
        <v>46</v>
      </c>
      <c r="B9" s="84"/>
      <c r="C9" s="84"/>
      <c r="D9" s="85"/>
      <c r="E9" s="85"/>
      <c r="F9" s="85"/>
      <c r="G9" s="85"/>
      <c r="H9" s="86"/>
      <c r="I9" s="54">
        <v>0</v>
      </c>
    </row>
    <row r="10" spans="1:9" ht="15.5" x14ac:dyDescent="0.3">
      <c r="A10" s="83" t="s">
        <v>47</v>
      </c>
      <c r="B10" s="84"/>
      <c r="C10" s="84"/>
      <c r="D10" s="85"/>
      <c r="E10" s="85"/>
      <c r="F10" s="85"/>
      <c r="G10" s="85"/>
      <c r="H10" s="86"/>
      <c r="I10" s="54">
        <v>0</v>
      </c>
    </row>
    <row r="11" spans="1:9" ht="15.5" x14ac:dyDescent="0.3">
      <c r="A11" s="87" t="s">
        <v>48</v>
      </c>
      <c r="B11" s="87"/>
      <c r="C11" s="87"/>
      <c r="D11" s="87"/>
      <c r="E11" s="87"/>
      <c r="F11" s="87"/>
      <c r="G11" s="87"/>
      <c r="H11" s="87"/>
      <c r="I11" s="87"/>
    </row>
    <row r="12" spans="1:9" ht="15.5" x14ac:dyDescent="0.3">
      <c r="A12" s="89" t="s">
        <v>49</v>
      </c>
      <c r="B12" s="91"/>
      <c r="C12" s="91"/>
      <c r="D12" s="91"/>
      <c r="E12" s="95" t="s">
        <v>50</v>
      </c>
      <c r="F12" s="96"/>
      <c r="G12" s="96"/>
      <c r="H12" s="96"/>
      <c r="I12" s="56" t="s">
        <v>51</v>
      </c>
    </row>
    <row r="13" spans="1:9" ht="31" customHeight="1" x14ac:dyDescent="0.3">
      <c r="A13" s="93" t="s">
        <v>36</v>
      </c>
      <c r="B13" s="93"/>
      <c r="C13" s="93"/>
      <c r="D13" s="93"/>
      <c r="E13" s="94"/>
      <c r="F13" s="94"/>
      <c r="G13" s="94"/>
      <c r="H13" s="91"/>
      <c r="I13" s="57">
        <v>0</v>
      </c>
    </row>
    <row r="14" spans="1:9" ht="15.5" x14ac:dyDescent="0.3">
      <c r="A14" s="87" t="s">
        <v>52</v>
      </c>
      <c r="B14" s="87"/>
      <c r="C14" s="87"/>
      <c r="D14" s="87"/>
      <c r="E14" s="87"/>
      <c r="F14" s="87"/>
      <c r="G14" s="87"/>
      <c r="H14" s="87"/>
      <c r="I14" s="87"/>
    </row>
    <row r="15" spans="1:9" s="33" customFormat="1" ht="15.5" x14ac:dyDescent="0.3">
      <c r="A15" s="92" t="s">
        <v>53</v>
      </c>
      <c r="B15" s="92"/>
      <c r="C15" s="92"/>
      <c r="D15" s="92"/>
      <c r="E15" s="92"/>
      <c r="F15" s="92"/>
      <c r="G15" s="92"/>
      <c r="H15" s="92"/>
      <c r="I15" s="92"/>
    </row>
    <row r="16" spans="1:9" s="33" customFormat="1" ht="16" customHeight="1" x14ac:dyDescent="0.3">
      <c r="A16" s="92"/>
      <c r="B16" s="92"/>
      <c r="C16" s="92"/>
      <c r="D16" s="92"/>
      <c r="E16" s="92"/>
      <c r="F16" s="92"/>
      <c r="G16" s="92"/>
      <c r="H16" s="92"/>
      <c r="I16" s="92"/>
    </row>
    <row r="17" spans="1:9" s="34" customFormat="1" ht="15.5" x14ac:dyDescent="0.3">
      <c r="A17" s="52" t="s">
        <v>54</v>
      </c>
      <c r="B17" s="87" t="s">
        <v>55</v>
      </c>
      <c r="C17" s="87"/>
      <c r="D17" s="87"/>
      <c r="E17" s="87" t="s">
        <v>56</v>
      </c>
      <c r="F17" s="87"/>
      <c r="G17" s="87"/>
      <c r="H17" s="87"/>
      <c r="I17" s="87"/>
    </row>
    <row r="18" spans="1:9" s="33" customFormat="1" ht="15.5" x14ac:dyDescent="0.3">
      <c r="A18" s="55">
        <v>1</v>
      </c>
      <c r="B18" s="91" t="s">
        <v>57</v>
      </c>
      <c r="C18" s="91"/>
      <c r="D18" s="91"/>
      <c r="E18" s="94"/>
      <c r="F18" s="94"/>
      <c r="G18" s="94"/>
      <c r="H18" s="94"/>
      <c r="I18" s="94"/>
    </row>
    <row r="19" spans="1:9" s="33" customFormat="1" ht="15.5" x14ac:dyDescent="0.3">
      <c r="A19" s="55">
        <v>2</v>
      </c>
      <c r="B19" s="91" t="s">
        <v>58</v>
      </c>
      <c r="C19" s="91"/>
      <c r="D19" s="91"/>
      <c r="E19" s="94"/>
      <c r="F19" s="94"/>
      <c r="G19" s="94"/>
      <c r="H19" s="94"/>
      <c r="I19" s="94"/>
    </row>
    <row r="20" spans="1:9" s="33" customFormat="1" ht="15.5" x14ac:dyDescent="0.3">
      <c r="A20" s="55">
        <v>3</v>
      </c>
      <c r="B20" s="91" t="s">
        <v>59</v>
      </c>
      <c r="C20" s="91"/>
      <c r="D20" s="91"/>
      <c r="E20" s="94"/>
      <c r="F20" s="94"/>
      <c r="G20" s="94"/>
      <c r="H20" s="94"/>
      <c r="I20" s="94"/>
    </row>
    <row r="21" spans="1:9" s="33" customFormat="1" ht="15.5" x14ac:dyDescent="0.3">
      <c r="A21" s="55">
        <v>4</v>
      </c>
      <c r="B21" s="91" t="s">
        <v>60</v>
      </c>
      <c r="C21" s="91"/>
      <c r="D21" s="91"/>
      <c r="E21" s="94"/>
      <c r="F21" s="94"/>
      <c r="G21" s="94"/>
      <c r="H21" s="94"/>
      <c r="I21" s="94"/>
    </row>
    <row r="22" spans="1:9" s="33" customFormat="1" ht="15.5" x14ac:dyDescent="0.3">
      <c r="A22" s="55">
        <v>5</v>
      </c>
      <c r="B22" s="91" t="s">
        <v>61</v>
      </c>
      <c r="C22" s="91"/>
      <c r="D22" s="91"/>
      <c r="E22" s="94"/>
      <c r="F22" s="94"/>
      <c r="G22" s="94"/>
      <c r="H22" s="94"/>
      <c r="I22" s="94"/>
    </row>
    <row r="23" spans="1:9" s="33" customFormat="1" ht="15.5" x14ac:dyDescent="0.3">
      <c r="A23" s="55">
        <v>6</v>
      </c>
      <c r="B23" s="91" t="s">
        <v>62</v>
      </c>
      <c r="C23" s="91"/>
      <c r="D23" s="91"/>
      <c r="E23" s="94"/>
      <c r="F23" s="94"/>
      <c r="G23" s="94"/>
      <c r="H23" s="94"/>
      <c r="I23" s="94"/>
    </row>
    <row r="24" spans="1:9" s="33" customFormat="1" ht="15.5" x14ac:dyDescent="0.3">
      <c r="A24" s="55">
        <v>7</v>
      </c>
      <c r="B24" s="91" t="s">
        <v>63</v>
      </c>
      <c r="C24" s="91"/>
      <c r="D24" s="91"/>
      <c r="E24" s="94"/>
      <c r="F24" s="94"/>
      <c r="G24" s="94"/>
      <c r="H24" s="94"/>
      <c r="I24" s="94"/>
    </row>
    <row r="25" spans="1:9" s="33" customFormat="1" ht="15.5" x14ac:dyDescent="0.3">
      <c r="A25" s="55">
        <v>8</v>
      </c>
      <c r="B25" s="91" t="s">
        <v>64</v>
      </c>
      <c r="C25" s="91"/>
      <c r="D25" s="91"/>
      <c r="E25" s="94"/>
      <c r="F25" s="94"/>
      <c r="G25" s="94"/>
      <c r="H25" s="94"/>
      <c r="I25" s="94"/>
    </row>
    <row r="26" spans="1:9" s="33" customFormat="1" ht="15.5" x14ac:dyDescent="0.3">
      <c r="A26" s="55">
        <v>9</v>
      </c>
      <c r="B26" s="91" t="s">
        <v>65</v>
      </c>
      <c r="C26" s="91"/>
      <c r="D26" s="91"/>
      <c r="E26" s="94"/>
      <c r="F26" s="94"/>
      <c r="G26" s="94"/>
      <c r="H26" s="94"/>
      <c r="I26" s="94"/>
    </row>
    <row r="27" spans="1:9" s="33" customFormat="1" ht="15.5" x14ac:dyDescent="0.3">
      <c r="A27" s="55">
        <v>10</v>
      </c>
      <c r="B27" s="91" t="s">
        <v>66</v>
      </c>
      <c r="C27" s="91"/>
      <c r="D27" s="91"/>
      <c r="E27" s="94"/>
      <c r="F27" s="94"/>
      <c r="G27" s="94"/>
      <c r="H27" s="94"/>
      <c r="I27" s="94"/>
    </row>
    <row r="28" spans="1:9" s="33" customFormat="1" ht="15.5" x14ac:dyDescent="0.3">
      <c r="A28" s="55">
        <v>11</v>
      </c>
      <c r="B28" s="91" t="s">
        <v>67</v>
      </c>
      <c r="C28" s="91"/>
      <c r="D28" s="91"/>
      <c r="E28" s="94"/>
      <c r="F28" s="94"/>
      <c r="G28" s="94"/>
      <c r="H28" s="94"/>
      <c r="I28" s="94"/>
    </row>
    <row r="29" spans="1:9" s="33" customFormat="1" ht="15.5" x14ac:dyDescent="0.3">
      <c r="A29" s="55">
        <v>12</v>
      </c>
      <c r="B29" s="91" t="s">
        <v>68</v>
      </c>
      <c r="C29" s="91"/>
      <c r="D29" s="91"/>
      <c r="E29" s="94"/>
      <c r="F29" s="94"/>
      <c r="G29" s="94"/>
      <c r="H29" s="94"/>
      <c r="I29" s="94"/>
    </row>
    <row r="30" spans="1:9" s="33" customFormat="1" ht="15.5" x14ac:dyDescent="0.3">
      <c r="A30" s="55">
        <v>13</v>
      </c>
      <c r="B30" s="91" t="s">
        <v>69</v>
      </c>
      <c r="C30" s="91"/>
      <c r="D30" s="91"/>
      <c r="E30" s="94"/>
      <c r="F30" s="94"/>
      <c r="G30" s="94"/>
      <c r="H30" s="94"/>
      <c r="I30" s="94"/>
    </row>
    <row r="31" spans="1:9" s="33" customFormat="1" ht="15.5" x14ac:dyDescent="0.3">
      <c r="A31" s="55">
        <v>14</v>
      </c>
      <c r="B31" s="91" t="s">
        <v>70</v>
      </c>
      <c r="C31" s="91"/>
      <c r="D31" s="91"/>
      <c r="E31" s="94"/>
      <c r="F31" s="94"/>
      <c r="G31" s="94"/>
      <c r="H31" s="94"/>
      <c r="I31" s="94"/>
    </row>
    <row r="32" spans="1:9" s="33" customFormat="1" ht="15.5" x14ac:dyDescent="0.3">
      <c r="A32" s="55">
        <v>15</v>
      </c>
      <c r="B32" s="91" t="s">
        <v>71</v>
      </c>
      <c r="C32" s="91"/>
      <c r="D32" s="91"/>
      <c r="E32" s="94"/>
      <c r="F32" s="94"/>
      <c r="G32" s="94"/>
      <c r="H32" s="94"/>
      <c r="I32" s="94"/>
    </row>
    <row r="33" spans="1:12" s="33" customFormat="1" ht="15.5" x14ac:dyDescent="0.3">
      <c r="A33" s="55">
        <v>16</v>
      </c>
      <c r="B33" s="91" t="s">
        <v>72</v>
      </c>
      <c r="C33" s="91"/>
      <c r="D33" s="91"/>
      <c r="E33" s="94"/>
      <c r="F33" s="94"/>
      <c r="G33" s="94"/>
      <c r="H33" s="94"/>
      <c r="I33" s="94"/>
    </row>
    <row r="34" spans="1:12" s="33" customFormat="1" ht="15.5" x14ac:dyDescent="0.3">
      <c r="A34" s="55">
        <v>17</v>
      </c>
      <c r="B34" s="91" t="s">
        <v>73</v>
      </c>
      <c r="C34" s="91"/>
      <c r="D34" s="91"/>
      <c r="E34" s="94"/>
      <c r="F34" s="94"/>
      <c r="G34" s="94"/>
      <c r="H34" s="94"/>
      <c r="I34" s="94"/>
    </row>
    <row r="35" spans="1:12" s="33" customFormat="1" ht="15.5" x14ac:dyDescent="0.3">
      <c r="A35" s="55">
        <v>18</v>
      </c>
      <c r="B35" s="91" t="s">
        <v>74</v>
      </c>
      <c r="C35" s="91"/>
      <c r="D35" s="91"/>
      <c r="E35" s="94"/>
      <c r="F35" s="94"/>
      <c r="G35" s="94"/>
      <c r="H35" s="94"/>
      <c r="I35" s="94"/>
    </row>
    <row r="36" spans="1:12" s="34" customFormat="1" ht="15.5" x14ac:dyDescent="0.3">
      <c r="A36" s="99" t="s">
        <v>75</v>
      </c>
      <c r="B36" s="100"/>
      <c r="C36" s="100"/>
      <c r="D36" s="100"/>
      <c r="E36" s="100"/>
      <c r="F36" s="100"/>
      <c r="G36" s="100"/>
      <c r="H36" s="100"/>
      <c r="I36" s="100"/>
    </row>
    <row r="37" spans="1:12" s="34" customFormat="1" ht="15.5" x14ac:dyDescent="0.3">
      <c r="A37" s="52" t="s">
        <v>54</v>
      </c>
      <c r="B37" s="87" t="s">
        <v>76</v>
      </c>
      <c r="C37" s="87"/>
      <c r="D37" s="87"/>
      <c r="E37" s="101" t="s">
        <v>77</v>
      </c>
      <c r="F37" s="102"/>
      <c r="G37" s="102"/>
      <c r="H37" s="102"/>
      <c r="I37" s="58" t="s">
        <v>51</v>
      </c>
      <c r="J37" s="35"/>
      <c r="K37" s="35"/>
      <c r="L37" s="35"/>
    </row>
    <row r="38" spans="1:12" ht="15.5" x14ac:dyDescent="0.3">
      <c r="A38" s="55">
        <v>1</v>
      </c>
      <c r="B38" s="91" t="s">
        <v>78</v>
      </c>
      <c r="C38" s="91"/>
      <c r="D38" s="91"/>
      <c r="E38" s="94"/>
      <c r="F38" s="91"/>
      <c r="G38" s="91"/>
      <c r="H38" s="91"/>
      <c r="I38" s="57">
        <v>0</v>
      </c>
    </row>
    <row r="39" spans="1:12" ht="15.5" x14ac:dyDescent="0.3">
      <c r="A39" s="55">
        <v>2</v>
      </c>
      <c r="B39" s="91" t="s">
        <v>79</v>
      </c>
      <c r="C39" s="91"/>
      <c r="D39" s="91"/>
      <c r="E39" s="94"/>
      <c r="F39" s="91"/>
      <c r="G39" s="91"/>
      <c r="H39" s="91"/>
      <c r="I39" s="57">
        <v>0</v>
      </c>
    </row>
    <row r="40" spans="1:12" ht="15.5" x14ac:dyDescent="0.3">
      <c r="A40" s="55">
        <v>3</v>
      </c>
      <c r="B40" s="91" t="s">
        <v>80</v>
      </c>
      <c r="C40" s="91"/>
      <c r="D40" s="91"/>
      <c r="E40" s="94"/>
      <c r="F40" s="91"/>
      <c r="G40" s="91"/>
      <c r="H40" s="91"/>
      <c r="I40" s="57">
        <v>0</v>
      </c>
    </row>
    <row r="41" spans="1:12" ht="15.5" x14ac:dyDescent="0.3">
      <c r="A41" s="55">
        <v>4</v>
      </c>
      <c r="B41" s="91" t="s">
        <v>81</v>
      </c>
      <c r="C41" s="91"/>
      <c r="D41" s="91"/>
      <c r="E41" s="94"/>
      <c r="F41" s="91"/>
      <c r="G41" s="91"/>
      <c r="H41" s="91"/>
      <c r="I41" s="57">
        <v>0</v>
      </c>
    </row>
    <row r="42" spans="1:12" ht="15.5" x14ac:dyDescent="0.3">
      <c r="A42" s="55">
        <v>5</v>
      </c>
      <c r="B42" s="91" t="s">
        <v>82</v>
      </c>
      <c r="C42" s="91"/>
      <c r="D42" s="91"/>
      <c r="E42" s="94"/>
      <c r="F42" s="91"/>
      <c r="G42" s="91"/>
      <c r="H42" s="91"/>
      <c r="I42" s="57">
        <v>0</v>
      </c>
    </row>
    <row r="43" spans="1:12" ht="15.5" x14ac:dyDescent="0.3">
      <c r="A43" s="55">
        <v>6</v>
      </c>
      <c r="B43" s="91" t="s">
        <v>83</v>
      </c>
      <c r="C43" s="91"/>
      <c r="D43" s="91"/>
      <c r="E43" s="94"/>
      <c r="F43" s="91"/>
      <c r="G43" s="91"/>
      <c r="H43" s="91"/>
      <c r="I43" s="57">
        <v>0</v>
      </c>
    </row>
    <row r="44" spans="1:12" ht="15.5" x14ac:dyDescent="0.3">
      <c r="A44" s="55">
        <v>7</v>
      </c>
      <c r="B44" s="91" t="s">
        <v>84</v>
      </c>
      <c r="C44" s="91"/>
      <c r="D44" s="91"/>
      <c r="E44" s="94"/>
      <c r="F44" s="91"/>
      <c r="G44" s="91"/>
      <c r="H44" s="91"/>
      <c r="I44" s="57">
        <v>0</v>
      </c>
    </row>
    <row r="45" spans="1:12" ht="15.5" x14ac:dyDescent="0.3">
      <c r="A45" s="55">
        <v>8</v>
      </c>
      <c r="B45" s="91" t="s">
        <v>60</v>
      </c>
      <c r="C45" s="91"/>
      <c r="D45" s="91"/>
      <c r="E45" s="94"/>
      <c r="F45" s="91"/>
      <c r="G45" s="91"/>
      <c r="H45" s="91"/>
      <c r="I45" s="57">
        <v>0</v>
      </c>
    </row>
    <row r="46" spans="1:12" ht="15.5" x14ac:dyDescent="0.3">
      <c r="A46" s="55">
        <v>9</v>
      </c>
      <c r="B46" s="91" t="s">
        <v>85</v>
      </c>
      <c r="C46" s="91"/>
      <c r="D46" s="91"/>
      <c r="E46" s="94"/>
      <c r="F46" s="91"/>
      <c r="G46" s="91"/>
      <c r="H46" s="91"/>
      <c r="I46" s="57">
        <v>0</v>
      </c>
    </row>
    <row r="47" spans="1:12" ht="15.5" x14ac:dyDescent="0.3">
      <c r="A47" s="55">
        <v>10</v>
      </c>
      <c r="B47" s="91" t="s">
        <v>86</v>
      </c>
      <c r="C47" s="91"/>
      <c r="D47" s="91"/>
      <c r="E47" s="94"/>
      <c r="F47" s="91"/>
      <c r="G47" s="91"/>
      <c r="H47" s="91"/>
      <c r="I47" s="57">
        <v>0</v>
      </c>
    </row>
    <row r="48" spans="1:12" ht="15.5" x14ac:dyDescent="0.3">
      <c r="A48" s="97" t="s">
        <v>87</v>
      </c>
      <c r="B48" s="98"/>
      <c r="C48" s="98"/>
      <c r="D48" s="98"/>
      <c r="E48" s="98"/>
      <c r="F48" s="98"/>
      <c r="G48" s="98"/>
      <c r="H48" s="98"/>
      <c r="I48" s="59">
        <f>SUM(I38:I47)</f>
        <v>0</v>
      </c>
    </row>
    <row r="49" spans="1:9" ht="7.5" customHeight="1" x14ac:dyDescent="0.3">
      <c r="A49" s="33"/>
      <c r="B49" s="33"/>
      <c r="C49" s="33"/>
      <c r="D49" s="33"/>
      <c r="E49" s="33"/>
      <c r="F49" s="33"/>
      <c r="G49" s="33"/>
      <c r="H49" s="33"/>
      <c r="I49" s="33"/>
    </row>
    <row r="50" spans="1:9" ht="15.5" x14ac:dyDescent="0.3">
      <c r="A50" s="88" t="s">
        <v>88</v>
      </c>
      <c r="B50" s="88"/>
      <c r="C50" s="88"/>
      <c r="D50" s="88"/>
      <c r="E50" s="88"/>
      <c r="F50" s="88"/>
      <c r="G50" s="88"/>
      <c r="H50" s="88"/>
      <c r="I50" s="60">
        <f>SUM(I13,I48)</f>
        <v>0</v>
      </c>
    </row>
    <row r="51" spans="1:9" ht="15.5" x14ac:dyDescent="0.3">
      <c r="A51" s="33"/>
      <c r="B51" s="33"/>
      <c r="C51" s="33"/>
      <c r="D51" s="33"/>
      <c r="E51" s="33"/>
      <c r="F51" s="33"/>
      <c r="G51" s="33"/>
      <c r="H51" s="33"/>
      <c r="I51" s="33"/>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37C4E543-EDA3-4865-84DF-7171803A6302}">
          <x14:formula1>
            <xm:f>Data!$A$2:$A$3</xm:f>
          </x14:formula1>
          <xm:sqref>I6</xm:sqref>
        </x14:dataValidation>
        <x14:dataValidation type="list" allowBlank="1" showInputMessage="1" showErrorMessage="1" promptTitle="Fuel Option" prompt="Use dropdown to select option" xr:uid="{60857F53-CC3D-4380-9364-ED56F2B7FF2F}">
          <x14:formula1>
            <xm:f>Data!$C$2:$C$8</xm:f>
          </x14:formula1>
          <xm:sqref>I7</xm:sqref>
        </x14:dataValidation>
        <x14:dataValidation type="list" allowBlank="1" showInputMessage="1" showErrorMessage="1" promptTitle="Floor Option" prompt="Use dropdown to select option" xr:uid="{C0277C3E-B1E9-40C1-9C81-D0B912004486}">
          <x14:formula1>
            <xm:f>Data!$E$2:$E$5</xm:f>
          </x14:formula1>
          <xm:sqref>I8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54BA2-A513-4F9A-B12C-9FAA982A2BCD}">
  <dimension ref="A1:L51"/>
  <sheetViews>
    <sheetView workbookViewId="0">
      <selection activeCell="M13" sqref="M13"/>
    </sheetView>
  </sheetViews>
  <sheetFormatPr defaultColWidth="8.796875" defaultRowHeight="13" x14ac:dyDescent="0.3"/>
  <cols>
    <col min="1" max="2" width="8.796875" style="32"/>
    <col min="3" max="3" width="18" style="32" customWidth="1"/>
    <col min="4" max="4" width="16.296875" style="32" customWidth="1"/>
    <col min="5" max="8" width="8.796875" style="32"/>
    <col min="9" max="9" width="17" style="32" customWidth="1"/>
    <col min="10" max="16384" width="8.796875" style="32"/>
  </cols>
  <sheetData>
    <row r="1" spans="1:9" ht="15.5" x14ac:dyDescent="0.3">
      <c r="A1" s="87" t="s">
        <v>38</v>
      </c>
      <c r="B1" s="87"/>
      <c r="C1" s="87"/>
      <c r="D1" s="87"/>
      <c r="E1" s="87"/>
      <c r="F1" s="87"/>
      <c r="G1" s="87"/>
      <c r="H1" s="87"/>
      <c r="I1" s="87"/>
    </row>
    <row r="2" spans="1:9" ht="15.5" x14ac:dyDescent="0.3">
      <c r="A2" s="87" t="s">
        <v>39</v>
      </c>
      <c r="B2" s="87"/>
      <c r="C2" s="87"/>
      <c r="D2" s="87"/>
      <c r="E2" s="87"/>
      <c r="F2" s="87"/>
      <c r="G2" s="87"/>
      <c r="H2" s="87"/>
      <c r="I2" s="87"/>
    </row>
    <row r="3" spans="1:9" ht="15.5" x14ac:dyDescent="0.3">
      <c r="A3" s="33" t="s">
        <v>40</v>
      </c>
      <c r="B3" s="33"/>
      <c r="C3" s="33"/>
      <c r="D3" s="33"/>
      <c r="E3" s="33"/>
      <c r="F3" s="33"/>
      <c r="G3" s="33"/>
      <c r="H3" s="33"/>
      <c r="I3" s="33"/>
    </row>
    <row r="4" spans="1:9" ht="15.5" x14ac:dyDescent="0.3">
      <c r="A4" s="87" t="s">
        <v>41</v>
      </c>
      <c r="B4" s="87"/>
      <c r="C4" s="87"/>
      <c r="D4" s="87"/>
      <c r="E4" s="87"/>
      <c r="F4" s="87"/>
      <c r="G4" s="87"/>
      <c r="H4" s="87"/>
      <c r="I4" s="87"/>
    </row>
    <row r="5" spans="1:9" ht="15.5" x14ac:dyDescent="0.3">
      <c r="A5" s="89" t="s">
        <v>42</v>
      </c>
      <c r="B5" s="89"/>
      <c r="C5" s="89"/>
      <c r="D5" s="90" t="s">
        <v>18</v>
      </c>
      <c r="E5" s="90"/>
      <c r="F5" s="90"/>
      <c r="G5" s="90"/>
      <c r="H5" s="90"/>
      <c r="I5" s="90"/>
    </row>
    <row r="6" spans="1:9" ht="15.5" x14ac:dyDescent="0.3">
      <c r="A6" s="83" t="s">
        <v>43</v>
      </c>
      <c r="B6" s="84"/>
      <c r="C6" s="84"/>
      <c r="D6" s="85"/>
      <c r="E6" s="85"/>
      <c r="F6" s="85"/>
      <c r="G6" s="85"/>
      <c r="H6" s="86"/>
      <c r="I6" s="53"/>
    </row>
    <row r="7" spans="1:9" ht="15.5" x14ac:dyDescent="0.3">
      <c r="A7" s="83" t="s">
        <v>44</v>
      </c>
      <c r="B7" s="84"/>
      <c r="C7" s="84"/>
      <c r="D7" s="85"/>
      <c r="E7" s="85"/>
      <c r="F7" s="85"/>
      <c r="G7" s="85"/>
      <c r="H7" s="86"/>
      <c r="I7" s="53"/>
    </row>
    <row r="8" spans="1:9" ht="15.5" x14ac:dyDescent="0.3">
      <c r="A8" s="83" t="s">
        <v>45</v>
      </c>
      <c r="B8" s="84"/>
      <c r="C8" s="84"/>
      <c r="D8" s="85"/>
      <c r="E8" s="85"/>
      <c r="F8" s="85"/>
      <c r="G8" s="85"/>
      <c r="H8" s="86"/>
      <c r="I8" s="53"/>
    </row>
    <row r="9" spans="1:9" ht="15.5" x14ac:dyDescent="0.3">
      <c r="A9" s="83" t="s">
        <v>46</v>
      </c>
      <c r="B9" s="84"/>
      <c r="C9" s="84"/>
      <c r="D9" s="85"/>
      <c r="E9" s="85"/>
      <c r="F9" s="85"/>
      <c r="G9" s="85"/>
      <c r="H9" s="86"/>
      <c r="I9" s="54">
        <v>0</v>
      </c>
    </row>
    <row r="10" spans="1:9" ht="15.5" x14ac:dyDescent="0.3">
      <c r="A10" s="83" t="s">
        <v>47</v>
      </c>
      <c r="B10" s="84"/>
      <c r="C10" s="84"/>
      <c r="D10" s="85"/>
      <c r="E10" s="85"/>
      <c r="F10" s="85"/>
      <c r="G10" s="85"/>
      <c r="H10" s="86"/>
      <c r="I10" s="54">
        <v>0</v>
      </c>
    </row>
    <row r="11" spans="1:9" ht="15.5" x14ac:dyDescent="0.3">
      <c r="A11" s="87" t="s">
        <v>48</v>
      </c>
      <c r="B11" s="87"/>
      <c r="C11" s="87"/>
      <c r="D11" s="87"/>
      <c r="E11" s="87"/>
      <c r="F11" s="87"/>
      <c r="G11" s="87"/>
      <c r="H11" s="87"/>
      <c r="I11" s="87"/>
    </row>
    <row r="12" spans="1:9" ht="15.5" x14ac:dyDescent="0.3">
      <c r="A12" s="89" t="s">
        <v>49</v>
      </c>
      <c r="B12" s="91"/>
      <c r="C12" s="91"/>
      <c r="D12" s="91"/>
      <c r="E12" s="95" t="s">
        <v>50</v>
      </c>
      <c r="F12" s="96"/>
      <c r="G12" s="96"/>
      <c r="H12" s="96"/>
      <c r="I12" s="56" t="s">
        <v>51</v>
      </c>
    </row>
    <row r="13" spans="1:9" ht="31" customHeight="1" x14ac:dyDescent="0.3">
      <c r="A13" s="93" t="s">
        <v>37</v>
      </c>
      <c r="B13" s="93"/>
      <c r="C13" s="93"/>
      <c r="D13" s="93"/>
      <c r="E13" s="94"/>
      <c r="F13" s="94"/>
      <c r="G13" s="94"/>
      <c r="H13" s="91"/>
      <c r="I13" s="57">
        <v>0</v>
      </c>
    </row>
    <row r="14" spans="1:9" ht="15.5" x14ac:dyDescent="0.3">
      <c r="A14" s="87" t="s">
        <v>52</v>
      </c>
      <c r="B14" s="87"/>
      <c r="C14" s="87"/>
      <c r="D14" s="87"/>
      <c r="E14" s="87"/>
      <c r="F14" s="87"/>
      <c r="G14" s="87"/>
      <c r="H14" s="87"/>
      <c r="I14" s="87"/>
    </row>
    <row r="15" spans="1:9" s="33" customFormat="1" ht="15.5" x14ac:dyDescent="0.3">
      <c r="A15" s="92" t="s">
        <v>53</v>
      </c>
      <c r="B15" s="92"/>
      <c r="C15" s="92"/>
      <c r="D15" s="92"/>
      <c r="E15" s="92"/>
      <c r="F15" s="92"/>
      <c r="G15" s="92"/>
      <c r="H15" s="92"/>
      <c r="I15" s="92"/>
    </row>
    <row r="16" spans="1:9" s="33" customFormat="1" ht="16" customHeight="1" x14ac:dyDescent="0.3">
      <c r="A16" s="92"/>
      <c r="B16" s="92"/>
      <c r="C16" s="92"/>
      <c r="D16" s="92"/>
      <c r="E16" s="92"/>
      <c r="F16" s="92"/>
      <c r="G16" s="92"/>
      <c r="H16" s="92"/>
      <c r="I16" s="92"/>
    </row>
    <row r="17" spans="1:9" s="34" customFormat="1" ht="15.5" x14ac:dyDescent="0.3">
      <c r="A17" s="52" t="s">
        <v>54</v>
      </c>
      <c r="B17" s="87" t="s">
        <v>55</v>
      </c>
      <c r="C17" s="87"/>
      <c r="D17" s="87"/>
      <c r="E17" s="87" t="s">
        <v>56</v>
      </c>
      <c r="F17" s="87"/>
      <c r="G17" s="87"/>
      <c r="H17" s="87"/>
      <c r="I17" s="87"/>
    </row>
    <row r="18" spans="1:9" s="33" customFormat="1" ht="15.5" x14ac:dyDescent="0.3">
      <c r="A18" s="55">
        <v>1</v>
      </c>
      <c r="B18" s="91" t="s">
        <v>57</v>
      </c>
      <c r="C18" s="91"/>
      <c r="D18" s="91"/>
      <c r="E18" s="94"/>
      <c r="F18" s="94"/>
      <c r="G18" s="94"/>
      <c r="H18" s="94"/>
      <c r="I18" s="94"/>
    </row>
    <row r="19" spans="1:9" s="33" customFormat="1" ht="15.5" x14ac:dyDescent="0.3">
      <c r="A19" s="55">
        <v>2</v>
      </c>
      <c r="B19" s="91" t="s">
        <v>58</v>
      </c>
      <c r="C19" s="91"/>
      <c r="D19" s="91"/>
      <c r="E19" s="94"/>
      <c r="F19" s="94"/>
      <c r="G19" s="94"/>
      <c r="H19" s="94"/>
      <c r="I19" s="94"/>
    </row>
    <row r="20" spans="1:9" s="33" customFormat="1" ht="15.5" x14ac:dyDescent="0.3">
      <c r="A20" s="55">
        <v>3</v>
      </c>
      <c r="B20" s="91" t="s">
        <v>59</v>
      </c>
      <c r="C20" s="91"/>
      <c r="D20" s="91"/>
      <c r="E20" s="94"/>
      <c r="F20" s="94"/>
      <c r="G20" s="94"/>
      <c r="H20" s="94"/>
      <c r="I20" s="94"/>
    </row>
    <row r="21" spans="1:9" s="33" customFormat="1" ht="15.5" x14ac:dyDescent="0.3">
      <c r="A21" s="55">
        <v>4</v>
      </c>
      <c r="B21" s="91" t="s">
        <v>60</v>
      </c>
      <c r="C21" s="91"/>
      <c r="D21" s="91"/>
      <c r="E21" s="94"/>
      <c r="F21" s="94"/>
      <c r="G21" s="94"/>
      <c r="H21" s="94"/>
      <c r="I21" s="94"/>
    </row>
    <row r="22" spans="1:9" s="33" customFormat="1" ht="15.5" x14ac:dyDescent="0.3">
      <c r="A22" s="55">
        <v>5</v>
      </c>
      <c r="B22" s="91" t="s">
        <v>61</v>
      </c>
      <c r="C22" s="91"/>
      <c r="D22" s="91"/>
      <c r="E22" s="94"/>
      <c r="F22" s="94"/>
      <c r="G22" s="94"/>
      <c r="H22" s="94"/>
      <c r="I22" s="94"/>
    </row>
    <row r="23" spans="1:9" s="33" customFormat="1" ht="15.5" x14ac:dyDescent="0.3">
      <c r="A23" s="55">
        <v>6</v>
      </c>
      <c r="B23" s="91" t="s">
        <v>62</v>
      </c>
      <c r="C23" s="91"/>
      <c r="D23" s="91"/>
      <c r="E23" s="94"/>
      <c r="F23" s="94"/>
      <c r="G23" s="94"/>
      <c r="H23" s="94"/>
      <c r="I23" s="94"/>
    </row>
    <row r="24" spans="1:9" s="33" customFormat="1" ht="15.5" x14ac:dyDescent="0.3">
      <c r="A24" s="55">
        <v>7</v>
      </c>
      <c r="B24" s="91" t="s">
        <v>63</v>
      </c>
      <c r="C24" s="91"/>
      <c r="D24" s="91"/>
      <c r="E24" s="94"/>
      <c r="F24" s="94"/>
      <c r="G24" s="94"/>
      <c r="H24" s="94"/>
      <c r="I24" s="94"/>
    </row>
    <row r="25" spans="1:9" s="33" customFormat="1" ht="15.5" x14ac:dyDescent="0.3">
      <c r="A25" s="55">
        <v>8</v>
      </c>
      <c r="B25" s="91" t="s">
        <v>64</v>
      </c>
      <c r="C25" s="91"/>
      <c r="D25" s="91"/>
      <c r="E25" s="94"/>
      <c r="F25" s="94"/>
      <c r="G25" s="94"/>
      <c r="H25" s="94"/>
      <c r="I25" s="94"/>
    </row>
    <row r="26" spans="1:9" s="33" customFormat="1" ht="15.5" x14ac:dyDescent="0.3">
      <c r="A26" s="55">
        <v>9</v>
      </c>
      <c r="B26" s="91" t="s">
        <v>65</v>
      </c>
      <c r="C26" s="91"/>
      <c r="D26" s="91"/>
      <c r="E26" s="94"/>
      <c r="F26" s="94"/>
      <c r="G26" s="94"/>
      <c r="H26" s="94"/>
      <c r="I26" s="94"/>
    </row>
    <row r="27" spans="1:9" s="33" customFormat="1" ht="15.5" x14ac:dyDescent="0.3">
      <c r="A27" s="55">
        <v>10</v>
      </c>
      <c r="B27" s="91" t="s">
        <v>66</v>
      </c>
      <c r="C27" s="91"/>
      <c r="D27" s="91"/>
      <c r="E27" s="94"/>
      <c r="F27" s="94"/>
      <c r="G27" s="94"/>
      <c r="H27" s="94"/>
      <c r="I27" s="94"/>
    </row>
    <row r="28" spans="1:9" s="33" customFormat="1" ht="15.5" x14ac:dyDescent="0.3">
      <c r="A28" s="55">
        <v>11</v>
      </c>
      <c r="B28" s="91" t="s">
        <v>67</v>
      </c>
      <c r="C28" s="91"/>
      <c r="D28" s="91"/>
      <c r="E28" s="94"/>
      <c r="F28" s="94"/>
      <c r="G28" s="94"/>
      <c r="H28" s="94"/>
      <c r="I28" s="94"/>
    </row>
    <row r="29" spans="1:9" s="33" customFormat="1" ht="15.5" x14ac:dyDescent="0.3">
      <c r="A29" s="55">
        <v>12</v>
      </c>
      <c r="B29" s="91" t="s">
        <v>68</v>
      </c>
      <c r="C29" s="91"/>
      <c r="D29" s="91"/>
      <c r="E29" s="94"/>
      <c r="F29" s="94"/>
      <c r="G29" s="94"/>
      <c r="H29" s="94"/>
      <c r="I29" s="94"/>
    </row>
    <row r="30" spans="1:9" s="33" customFormat="1" ht="15.5" x14ac:dyDescent="0.3">
      <c r="A30" s="55">
        <v>13</v>
      </c>
      <c r="B30" s="91" t="s">
        <v>69</v>
      </c>
      <c r="C30" s="91"/>
      <c r="D30" s="91"/>
      <c r="E30" s="94"/>
      <c r="F30" s="94"/>
      <c r="G30" s="94"/>
      <c r="H30" s="94"/>
      <c r="I30" s="94"/>
    </row>
    <row r="31" spans="1:9" s="33" customFormat="1" ht="15.5" x14ac:dyDescent="0.3">
      <c r="A31" s="55">
        <v>14</v>
      </c>
      <c r="B31" s="91" t="s">
        <v>70</v>
      </c>
      <c r="C31" s="91"/>
      <c r="D31" s="91"/>
      <c r="E31" s="94"/>
      <c r="F31" s="94"/>
      <c r="G31" s="94"/>
      <c r="H31" s="94"/>
      <c r="I31" s="94"/>
    </row>
    <row r="32" spans="1:9" s="33" customFormat="1" ht="15.5" x14ac:dyDescent="0.3">
      <c r="A32" s="55">
        <v>15</v>
      </c>
      <c r="B32" s="91" t="s">
        <v>71</v>
      </c>
      <c r="C32" s="91"/>
      <c r="D32" s="91"/>
      <c r="E32" s="94"/>
      <c r="F32" s="94"/>
      <c r="G32" s="94"/>
      <c r="H32" s="94"/>
      <c r="I32" s="94"/>
    </row>
    <row r="33" spans="1:12" s="33" customFormat="1" ht="15.5" x14ac:dyDescent="0.3">
      <c r="A33" s="55">
        <v>16</v>
      </c>
      <c r="B33" s="91" t="s">
        <v>72</v>
      </c>
      <c r="C33" s="91"/>
      <c r="D33" s="91"/>
      <c r="E33" s="94"/>
      <c r="F33" s="94"/>
      <c r="G33" s="94"/>
      <c r="H33" s="94"/>
      <c r="I33" s="94"/>
    </row>
    <row r="34" spans="1:12" s="33" customFormat="1" ht="15.5" x14ac:dyDescent="0.3">
      <c r="A34" s="55">
        <v>17</v>
      </c>
      <c r="B34" s="91" t="s">
        <v>73</v>
      </c>
      <c r="C34" s="91"/>
      <c r="D34" s="91"/>
      <c r="E34" s="94"/>
      <c r="F34" s="94"/>
      <c r="G34" s="94"/>
      <c r="H34" s="94"/>
      <c r="I34" s="94"/>
    </row>
    <row r="35" spans="1:12" s="33" customFormat="1" ht="15.5" x14ac:dyDescent="0.3">
      <c r="A35" s="55">
        <v>18</v>
      </c>
      <c r="B35" s="91" t="s">
        <v>74</v>
      </c>
      <c r="C35" s="91"/>
      <c r="D35" s="91"/>
      <c r="E35" s="94"/>
      <c r="F35" s="94"/>
      <c r="G35" s="94"/>
      <c r="H35" s="94"/>
      <c r="I35" s="94"/>
    </row>
    <row r="36" spans="1:12" s="34" customFormat="1" ht="15.5" x14ac:dyDescent="0.3">
      <c r="A36" s="99" t="s">
        <v>75</v>
      </c>
      <c r="B36" s="100"/>
      <c r="C36" s="100"/>
      <c r="D36" s="100"/>
      <c r="E36" s="100"/>
      <c r="F36" s="100"/>
      <c r="G36" s="100"/>
      <c r="H36" s="100"/>
      <c r="I36" s="100"/>
    </row>
    <row r="37" spans="1:12" s="34" customFormat="1" ht="15.5" x14ac:dyDescent="0.3">
      <c r="A37" s="52" t="s">
        <v>54</v>
      </c>
      <c r="B37" s="87" t="s">
        <v>76</v>
      </c>
      <c r="C37" s="87"/>
      <c r="D37" s="87"/>
      <c r="E37" s="101" t="s">
        <v>77</v>
      </c>
      <c r="F37" s="102"/>
      <c r="G37" s="102"/>
      <c r="H37" s="102"/>
      <c r="I37" s="58" t="s">
        <v>51</v>
      </c>
      <c r="J37" s="35"/>
      <c r="K37" s="35"/>
      <c r="L37" s="35"/>
    </row>
    <row r="38" spans="1:12" ht="15.5" x14ac:dyDescent="0.3">
      <c r="A38" s="55">
        <v>1</v>
      </c>
      <c r="B38" s="91" t="s">
        <v>78</v>
      </c>
      <c r="C38" s="91"/>
      <c r="D38" s="91"/>
      <c r="E38" s="94"/>
      <c r="F38" s="91"/>
      <c r="G38" s="91"/>
      <c r="H38" s="91"/>
      <c r="I38" s="57">
        <v>0</v>
      </c>
    </row>
    <row r="39" spans="1:12" ht="15.5" x14ac:dyDescent="0.3">
      <c r="A39" s="55">
        <v>2</v>
      </c>
      <c r="B39" s="91" t="s">
        <v>79</v>
      </c>
      <c r="C39" s="91"/>
      <c r="D39" s="91"/>
      <c r="E39" s="94"/>
      <c r="F39" s="91"/>
      <c r="G39" s="91"/>
      <c r="H39" s="91"/>
      <c r="I39" s="57">
        <v>0</v>
      </c>
    </row>
    <row r="40" spans="1:12" ht="15.5" x14ac:dyDescent="0.3">
      <c r="A40" s="55">
        <v>3</v>
      </c>
      <c r="B40" s="91" t="s">
        <v>80</v>
      </c>
      <c r="C40" s="91"/>
      <c r="D40" s="91"/>
      <c r="E40" s="94"/>
      <c r="F40" s="91"/>
      <c r="G40" s="91"/>
      <c r="H40" s="91"/>
      <c r="I40" s="57">
        <v>0</v>
      </c>
    </row>
    <row r="41" spans="1:12" ht="15.5" x14ac:dyDescent="0.3">
      <c r="A41" s="55">
        <v>4</v>
      </c>
      <c r="B41" s="91" t="s">
        <v>81</v>
      </c>
      <c r="C41" s="91"/>
      <c r="D41" s="91"/>
      <c r="E41" s="94"/>
      <c r="F41" s="91"/>
      <c r="G41" s="91"/>
      <c r="H41" s="91"/>
      <c r="I41" s="57">
        <v>0</v>
      </c>
    </row>
    <row r="42" spans="1:12" ht="15.5" x14ac:dyDescent="0.3">
      <c r="A42" s="55">
        <v>5</v>
      </c>
      <c r="B42" s="91" t="s">
        <v>82</v>
      </c>
      <c r="C42" s="91"/>
      <c r="D42" s="91"/>
      <c r="E42" s="94"/>
      <c r="F42" s="91"/>
      <c r="G42" s="91"/>
      <c r="H42" s="91"/>
      <c r="I42" s="57">
        <v>0</v>
      </c>
    </row>
    <row r="43" spans="1:12" ht="15.5" x14ac:dyDescent="0.3">
      <c r="A43" s="55">
        <v>6</v>
      </c>
      <c r="B43" s="91" t="s">
        <v>83</v>
      </c>
      <c r="C43" s="91"/>
      <c r="D43" s="91"/>
      <c r="E43" s="94"/>
      <c r="F43" s="91"/>
      <c r="G43" s="91"/>
      <c r="H43" s="91"/>
      <c r="I43" s="57">
        <v>0</v>
      </c>
    </row>
    <row r="44" spans="1:12" ht="15.5" x14ac:dyDescent="0.3">
      <c r="A44" s="55">
        <v>7</v>
      </c>
      <c r="B44" s="91" t="s">
        <v>84</v>
      </c>
      <c r="C44" s="91"/>
      <c r="D44" s="91"/>
      <c r="E44" s="94"/>
      <c r="F44" s="91"/>
      <c r="G44" s="91"/>
      <c r="H44" s="91"/>
      <c r="I44" s="57">
        <v>0</v>
      </c>
    </row>
    <row r="45" spans="1:12" ht="15.5" x14ac:dyDescent="0.3">
      <c r="A45" s="55">
        <v>8</v>
      </c>
      <c r="B45" s="91" t="s">
        <v>60</v>
      </c>
      <c r="C45" s="91"/>
      <c r="D45" s="91"/>
      <c r="E45" s="94"/>
      <c r="F45" s="91"/>
      <c r="G45" s="91"/>
      <c r="H45" s="91"/>
      <c r="I45" s="57">
        <v>0</v>
      </c>
    </row>
    <row r="46" spans="1:12" ht="15.5" x14ac:dyDescent="0.3">
      <c r="A46" s="55">
        <v>9</v>
      </c>
      <c r="B46" s="91" t="s">
        <v>85</v>
      </c>
      <c r="C46" s="91"/>
      <c r="D46" s="91"/>
      <c r="E46" s="94"/>
      <c r="F46" s="91"/>
      <c r="G46" s="91"/>
      <c r="H46" s="91"/>
      <c r="I46" s="57">
        <v>0</v>
      </c>
    </row>
    <row r="47" spans="1:12" ht="15.5" x14ac:dyDescent="0.3">
      <c r="A47" s="55">
        <v>10</v>
      </c>
      <c r="B47" s="91" t="s">
        <v>86</v>
      </c>
      <c r="C47" s="91"/>
      <c r="D47" s="91"/>
      <c r="E47" s="94"/>
      <c r="F47" s="91"/>
      <c r="G47" s="91"/>
      <c r="H47" s="91"/>
      <c r="I47" s="57">
        <v>0</v>
      </c>
    </row>
    <row r="48" spans="1:12" ht="15.5" x14ac:dyDescent="0.3">
      <c r="A48" s="97" t="s">
        <v>87</v>
      </c>
      <c r="B48" s="98"/>
      <c r="C48" s="98"/>
      <c r="D48" s="98"/>
      <c r="E48" s="98"/>
      <c r="F48" s="98"/>
      <c r="G48" s="98"/>
      <c r="H48" s="98"/>
      <c r="I48" s="59">
        <f>SUM(I38:I47)</f>
        <v>0</v>
      </c>
    </row>
    <row r="49" spans="1:9" ht="7.5" customHeight="1" x14ac:dyDescent="0.3">
      <c r="A49" s="33"/>
      <c r="B49" s="33"/>
      <c r="C49" s="33"/>
      <c r="D49" s="33"/>
      <c r="E49" s="33"/>
      <c r="F49" s="33"/>
      <c r="G49" s="33"/>
      <c r="H49" s="33"/>
      <c r="I49" s="33"/>
    </row>
    <row r="50" spans="1:9" ht="15.5" x14ac:dyDescent="0.3">
      <c r="A50" s="88" t="s">
        <v>88</v>
      </c>
      <c r="B50" s="88"/>
      <c r="C50" s="88"/>
      <c r="D50" s="88"/>
      <c r="E50" s="88"/>
      <c r="F50" s="88"/>
      <c r="G50" s="88"/>
      <c r="H50" s="88"/>
      <c r="I50" s="60">
        <f>SUM(I13,I48)</f>
        <v>0</v>
      </c>
    </row>
    <row r="51" spans="1:9" ht="15.5" x14ac:dyDescent="0.3">
      <c r="A51" s="33"/>
      <c r="B51" s="33"/>
      <c r="C51" s="33"/>
      <c r="D51" s="33"/>
      <c r="E51" s="33"/>
      <c r="F51" s="33"/>
      <c r="G51" s="33"/>
      <c r="H51" s="33"/>
      <c r="I51" s="33"/>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CC9D9E6B-B6C7-4E78-91F2-E70AC7B82CFD}">
          <x14:formula1>
            <xm:f>Data!$A$2:$A$3</xm:f>
          </x14:formula1>
          <xm:sqref>I6</xm:sqref>
        </x14:dataValidation>
        <x14:dataValidation type="list" allowBlank="1" showInputMessage="1" showErrorMessage="1" promptTitle="Fuel Option" prompt="Use dropdown to select option" xr:uid="{DDF2A2F6-79FD-4414-A94A-91BB6AA59EA9}">
          <x14:formula1>
            <xm:f>Data!$C$2:$C$8</xm:f>
          </x14:formula1>
          <xm:sqref>I7</xm:sqref>
        </x14:dataValidation>
        <x14:dataValidation type="list" allowBlank="1" showInputMessage="1" showErrorMessage="1" promptTitle="Floor Option" prompt="Use dropdown to select option" xr:uid="{7A99BE95-E18E-40A9-A315-58FB363BA150}">
          <x14:formula1>
            <xm:f>Data!$E$2:$E$5</xm:f>
          </x14:formula1>
          <xm:sqref>I8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5" x14ac:dyDescent="0.3"/>
  <cols>
    <col min="1" max="1" width="14.296875" style="9" bestFit="1" customWidth="1"/>
    <col min="2" max="2" width="3.796875" style="9" customWidth="1"/>
    <col min="3" max="3" width="31.19921875" style="9" bestFit="1" customWidth="1"/>
    <col min="4" max="4" width="3.796875" style="9" customWidth="1"/>
    <col min="5" max="5" width="14.69921875" style="9" bestFit="1" customWidth="1"/>
  </cols>
  <sheetData>
    <row r="1" spans="1:5" x14ac:dyDescent="0.3">
      <c r="A1" s="10" t="s">
        <v>89</v>
      </c>
      <c r="C1" s="10" t="s">
        <v>90</v>
      </c>
      <c r="E1" s="10" t="s">
        <v>91</v>
      </c>
    </row>
    <row r="2" spans="1:5" x14ac:dyDescent="0.3">
      <c r="A2" s="9" t="s">
        <v>92</v>
      </c>
      <c r="C2" s="9" t="s">
        <v>93</v>
      </c>
      <c r="E2" s="9" t="s">
        <v>94</v>
      </c>
    </row>
    <row r="3" spans="1:5" x14ac:dyDescent="0.3">
      <c r="A3" s="9" t="s">
        <v>95</v>
      </c>
      <c r="C3" s="9" t="s">
        <v>96</v>
      </c>
      <c r="E3" s="9" t="s">
        <v>97</v>
      </c>
    </row>
    <row r="4" spans="1:5" x14ac:dyDescent="0.3">
      <c r="C4" s="9" t="s">
        <v>98</v>
      </c>
      <c r="E4" s="9" t="s">
        <v>99</v>
      </c>
    </row>
    <row r="5" spans="1:5" x14ac:dyDescent="0.3">
      <c r="C5" s="9" t="s">
        <v>100</v>
      </c>
      <c r="E5" s="9" t="s">
        <v>101</v>
      </c>
    </row>
    <row r="6" spans="1:5" x14ac:dyDescent="0.3">
      <c r="C6" s="9" t="s">
        <v>102</v>
      </c>
    </row>
    <row r="7" spans="1:5" x14ac:dyDescent="0.3">
      <c r="C7" s="9" t="s">
        <v>103</v>
      </c>
    </row>
    <row r="8" spans="1:5" x14ac:dyDescent="0.3">
      <c r="C8" s="9" t="s">
        <v>101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4680B4-42B3-48C8-AABF-6CED077ABB59}">
  <ds:schemaRefs>
    <ds:schemaRef ds:uri="http://www.w3.org/XML/1998/namespace"/>
    <ds:schemaRef ds:uri="http://schemas.microsoft.com/office/2006/documentManagement/types"/>
    <ds:schemaRef ds:uri="http://purl.org/dc/dcmitype/"/>
    <ds:schemaRef ds:uri="http://schemas.openxmlformats.org/package/2006/metadata/core-properties"/>
    <ds:schemaRef ds:uri="84fea296-7ec6-4e99-b666-069fecdbd00a"/>
    <ds:schemaRef ds:uri="http://purl.org/dc/terms/"/>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AE01BA52-F7FE-4AF1-BE5B-96EFCD3F08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Summary</vt:lpstr>
      <vt:lpstr>3.3-1</vt:lpstr>
      <vt:lpstr>3.3-2</vt:lpstr>
      <vt:lpstr>3.3-3</vt:lpstr>
      <vt:lpstr>3.3-4</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dcterms:created xsi:type="dcterms:W3CDTF">2024-09-09T14:31:17Z</dcterms:created>
  <dcterms:modified xsi:type="dcterms:W3CDTF">2024-12-19T18:13:59Z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